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X:\Денисова\Бюджет 2024\Исполнение бюджета 2024 (в МС ежеквартально)\В газету, на сайт\"/>
    </mc:Choice>
  </mc:AlternateContent>
  <xr:revisionPtr revIDLastSave="0" documentId="8_{E179B3FC-66E9-47A4-A133-C4C954D99203}" xr6:coauthVersionLast="45" xr6:coauthVersionMax="45" xr10:uidLastSave="{00000000-0000-0000-0000-000000000000}"/>
  <bookViews>
    <workbookView xWindow="-120" yWindow="-120" windowWidth="29040" windowHeight="15840" xr2:uid="{992E5A96-822A-4288-A8B5-9B08B7CF2FEB}"/>
  </bookViews>
  <sheets>
    <sheet name="Приложение №2_РАСХОДЫ" sheetId="1" r:id="rId1"/>
  </sheets>
  <externalReferences>
    <externalReference r:id="rId2"/>
  </externalReferences>
  <definedNames>
    <definedName name="_xlnm._FilterDatabase" localSheetId="0" hidden="1">'Приложение №2_РАСХОДЫ'!$A$7:$J$7</definedName>
    <definedName name="_xlnm.Print_Area" localSheetId="0">'Приложение №2_РАСХОДЫ'!$A$1:$I$162</definedName>
  </definedNames>
  <calcPr calcId="18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61" i="1" l="1"/>
  <c r="I161" i="1"/>
  <c r="J160" i="1"/>
  <c r="I160" i="1"/>
  <c r="J159" i="1"/>
  <c r="I159" i="1"/>
  <c r="I158" i="1"/>
  <c r="H158" i="1"/>
  <c r="G158" i="1"/>
  <c r="G157" i="1" s="1"/>
  <c r="G156" i="1" s="1"/>
  <c r="F158" i="1"/>
  <c r="H157" i="1"/>
  <c r="J157" i="1" s="1"/>
  <c r="F157" i="1"/>
  <c r="F156" i="1" s="1"/>
  <c r="J155" i="1"/>
  <c r="I155" i="1"/>
  <c r="H154" i="1"/>
  <c r="H149" i="1" s="1"/>
  <c r="G154" i="1"/>
  <c r="F154" i="1"/>
  <c r="F149" i="1" s="1"/>
  <c r="J153" i="1"/>
  <c r="I153" i="1"/>
  <c r="I152" i="1"/>
  <c r="H152" i="1"/>
  <c r="G152" i="1"/>
  <c r="J152" i="1" s="1"/>
  <c r="F152" i="1"/>
  <c r="J151" i="1"/>
  <c r="I151" i="1"/>
  <c r="H150" i="1"/>
  <c r="J150" i="1" s="1"/>
  <c r="G150" i="1"/>
  <c r="F150" i="1"/>
  <c r="G149" i="1"/>
  <c r="J148" i="1"/>
  <c r="I148" i="1"/>
  <c r="H147" i="1"/>
  <c r="H146" i="1" s="1"/>
  <c r="G147" i="1"/>
  <c r="F147" i="1"/>
  <c r="F146" i="1" s="1"/>
  <c r="F145" i="1" s="1"/>
  <c r="G146" i="1"/>
  <c r="G145" i="1" s="1"/>
  <c r="J144" i="1"/>
  <c r="I144" i="1"/>
  <c r="I143" i="1"/>
  <c r="H143" i="1"/>
  <c r="G143" i="1"/>
  <c r="J143" i="1" s="1"/>
  <c r="F143" i="1"/>
  <c r="J142" i="1"/>
  <c r="I142" i="1"/>
  <c r="H141" i="1"/>
  <c r="H140" i="1" s="1"/>
  <c r="G141" i="1"/>
  <c r="F141" i="1"/>
  <c r="F140" i="1" s="1"/>
  <c r="G140" i="1"/>
  <c r="J139" i="1"/>
  <c r="I139" i="1"/>
  <c r="H138" i="1"/>
  <c r="J138" i="1" s="1"/>
  <c r="G138" i="1"/>
  <c r="F138" i="1"/>
  <c r="J137" i="1"/>
  <c r="I137" i="1"/>
  <c r="I136" i="1"/>
  <c r="H136" i="1"/>
  <c r="G136" i="1"/>
  <c r="J136" i="1" s="1"/>
  <c r="F136" i="1"/>
  <c r="H135" i="1"/>
  <c r="J135" i="1" s="1"/>
  <c r="G135" i="1"/>
  <c r="F135" i="1"/>
  <c r="J134" i="1"/>
  <c r="I134" i="1"/>
  <c r="I133" i="1"/>
  <c r="H133" i="1"/>
  <c r="J133" i="1" s="1"/>
  <c r="G133" i="1"/>
  <c r="F133" i="1"/>
  <c r="H132" i="1"/>
  <c r="H131" i="1" s="1"/>
  <c r="G132" i="1"/>
  <c r="F132" i="1"/>
  <c r="F131" i="1" s="1"/>
  <c r="G131" i="1"/>
  <c r="J130" i="1"/>
  <c r="I130" i="1"/>
  <c r="H129" i="1"/>
  <c r="J129" i="1" s="1"/>
  <c r="G129" i="1"/>
  <c r="F129" i="1"/>
  <c r="J128" i="1"/>
  <c r="I128" i="1"/>
  <c r="I127" i="1"/>
  <c r="H127" i="1"/>
  <c r="J127" i="1" s="1"/>
  <c r="G127" i="1"/>
  <c r="F127" i="1"/>
  <c r="H126" i="1"/>
  <c r="H125" i="1" s="1"/>
  <c r="G126" i="1"/>
  <c r="F126" i="1"/>
  <c r="F125" i="1" s="1"/>
  <c r="G125" i="1"/>
  <c r="J124" i="1"/>
  <c r="I124" i="1"/>
  <c r="H123" i="1"/>
  <c r="H112" i="1" s="1"/>
  <c r="G123" i="1"/>
  <c r="F123" i="1"/>
  <c r="J122" i="1"/>
  <c r="I122" i="1"/>
  <c r="I121" i="1"/>
  <c r="H121" i="1"/>
  <c r="J121" i="1" s="1"/>
  <c r="G121" i="1"/>
  <c r="F121" i="1"/>
  <c r="J120" i="1"/>
  <c r="I120" i="1"/>
  <c r="J119" i="1"/>
  <c r="H119" i="1"/>
  <c r="G119" i="1"/>
  <c r="F119" i="1"/>
  <c r="I119" i="1" s="1"/>
  <c r="J118" i="1"/>
  <c r="I118" i="1"/>
  <c r="H117" i="1"/>
  <c r="J117" i="1" s="1"/>
  <c r="G117" i="1"/>
  <c r="F117" i="1"/>
  <c r="J116" i="1"/>
  <c r="I116" i="1"/>
  <c r="H115" i="1"/>
  <c r="J115" i="1" s="1"/>
  <c r="G115" i="1"/>
  <c r="F115" i="1"/>
  <c r="J114" i="1"/>
  <c r="I114" i="1"/>
  <c r="I113" i="1"/>
  <c r="H113" i="1"/>
  <c r="G113" i="1"/>
  <c r="G112" i="1" s="1"/>
  <c r="F113" i="1"/>
  <c r="F112" i="1"/>
  <c r="J111" i="1"/>
  <c r="I111" i="1"/>
  <c r="I110" i="1"/>
  <c r="H110" i="1"/>
  <c r="G110" i="1"/>
  <c r="J110" i="1" s="1"/>
  <c r="F110" i="1"/>
  <c r="J109" i="1"/>
  <c r="I109" i="1"/>
  <c r="H108" i="1"/>
  <c r="J108" i="1" s="1"/>
  <c r="G108" i="1"/>
  <c r="F108" i="1"/>
  <c r="J107" i="1"/>
  <c r="I107" i="1"/>
  <c r="I106" i="1"/>
  <c r="H106" i="1"/>
  <c r="J106" i="1" s="1"/>
  <c r="G106" i="1"/>
  <c r="F106" i="1"/>
  <c r="J105" i="1"/>
  <c r="I105" i="1"/>
  <c r="J104" i="1"/>
  <c r="H104" i="1"/>
  <c r="I104" i="1" s="1"/>
  <c r="G104" i="1"/>
  <c r="F104" i="1"/>
  <c r="F103" i="1" s="1"/>
  <c r="J102" i="1"/>
  <c r="I102" i="1"/>
  <c r="J101" i="1"/>
  <c r="H101" i="1"/>
  <c r="G101" i="1"/>
  <c r="F101" i="1"/>
  <c r="I101" i="1" s="1"/>
  <c r="J100" i="1"/>
  <c r="I100" i="1"/>
  <c r="H99" i="1"/>
  <c r="H98" i="1" s="1"/>
  <c r="G99" i="1"/>
  <c r="G98" i="1" s="1"/>
  <c r="F99" i="1"/>
  <c r="F98" i="1"/>
  <c r="F97" i="1" s="1"/>
  <c r="J96" i="1"/>
  <c r="I96" i="1"/>
  <c r="J95" i="1"/>
  <c r="H95" i="1"/>
  <c r="I95" i="1" s="1"/>
  <c r="G95" i="1"/>
  <c r="F95" i="1"/>
  <c r="F94" i="1" s="1"/>
  <c r="H94" i="1"/>
  <c r="J94" i="1" s="1"/>
  <c r="G94" i="1"/>
  <c r="G93" i="1" s="1"/>
  <c r="H93" i="1"/>
  <c r="J93" i="1" s="1"/>
  <c r="J92" i="1"/>
  <c r="I92" i="1"/>
  <c r="I91" i="1"/>
  <c r="H91" i="1"/>
  <c r="J91" i="1" s="1"/>
  <c r="G91" i="1"/>
  <c r="F91" i="1"/>
  <c r="J90" i="1"/>
  <c r="I90" i="1"/>
  <c r="J89" i="1"/>
  <c r="H89" i="1"/>
  <c r="I89" i="1" s="1"/>
  <c r="G89" i="1"/>
  <c r="F89" i="1"/>
  <c r="J88" i="1"/>
  <c r="I88" i="1"/>
  <c r="H87" i="1"/>
  <c r="J87" i="1" s="1"/>
  <c r="G87" i="1"/>
  <c r="F87" i="1"/>
  <c r="J86" i="1"/>
  <c r="I86" i="1"/>
  <c r="H85" i="1"/>
  <c r="J85" i="1" s="1"/>
  <c r="G85" i="1"/>
  <c r="F85" i="1"/>
  <c r="J84" i="1"/>
  <c r="I84" i="1"/>
  <c r="J83" i="1"/>
  <c r="I83" i="1"/>
  <c r="I82" i="1"/>
  <c r="H82" i="1"/>
  <c r="J82" i="1" s="1"/>
  <c r="G82" i="1"/>
  <c r="F82" i="1"/>
  <c r="J81" i="1"/>
  <c r="I81" i="1"/>
  <c r="J80" i="1"/>
  <c r="H80" i="1"/>
  <c r="G80" i="1"/>
  <c r="F80" i="1"/>
  <c r="I80" i="1" s="1"/>
  <c r="J79" i="1"/>
  <c r="I79" i="1"/>
  <c r="I78" i="1"/>
  <c r="H78" i="1"/>
  <c r="J78" i="1" s="1"/>
  <c r="G78" i="1"/>
  <c r="F78" i="1"/>
  <c r="J77" i="1"/>
  <c r="I77" i="1"/>
  <c r="H76" i="1"/>
  <c r="J76" i="1" s="1"/>
  <c r="G76" i="1"/>
  <c r="F76" i="1"/>
  <c r="J75" i="1"/>
  <c r="I75" i="1"/>
  <c r="I74" i="1"/>
  <c r="H74" i="1"/>
  <c r="G74" i="1"/>
  <c r="G63" i="1" s="1"/>
  <c r="G62" i="1" s="1"/>
  <c r="F74" i="1"/>
  <c r="J73" i="1"/>
  <c r="I73" i="1"/>
  <c r="H72" i="1"/>
  <c r="J72" i="1" s="1"/>
  <c r="G72" i="1"/>
  <c r="F72" i="1"/>
  <c r="J71" i="1"/>
  <c r="I71" i="1"/>
  <c r="I70" i="1"/>
  <c r="H70" i="1"/>
  <c r="J70" i="1" s="1"/>
  <c r="G70" i="1"/>
  <c r="F70" i="1"/>
  <c r="J69" i="1"/>
  <c r="I69" i="1"/>
  <c r="J68" i="1"/>
  <c r="H68" i="1"/>
  <c r="I68" i="1" s="1"/>
  <c r="G68" i="1"/>
  <c r="F68" i="1"/>
  <c r="F63" i="1" s="1"/>
  <c r="F62" i="1" s="1"/>
  <c r="J67" i="1"/>
  <c r="I67" i="1"/>
  <c r="H66" i="1"/>
  <c r="J66" i="1" s="1"/>
  <c r="G66" i="1"/>
  <c r="F66" i="1"/>
  <c r="J65" i="1"/>
  <c r="I65" i="1"/>
  <c r="H64" i="1"/>
  <c r="J64" i="1" s="1"/>
  <c r="G64" i="1"/>
  <c r="F64" i="1"/>
  <c r="J61" i="1"/>
  <c r="I61" i="1"/>
  <c r="H60" i="1"/>
  <c r="H59" i="1" s="1"/>
  <c r="G60" i="1"/>
  <c r="G59" i="1" s="1"/>
  <c r="F60" i="1"/>
  <c r="F59" i="1"/>
  <c r="J58" i="1"/>
  <c r="I58" i="1"/>
  <c r="H57" i="1"/>
  <c r="J57" i="1" s="1"/>
  <c r="G57" i="1"/>
  <c r="F57" i="1"/>
  <c r="J56" i="1"/>
  <c r="I56" i="1"/>
  <c r="H55" i="1"/>
  <c r="J55" i="1" s="1"/>
  <c r="G55" i="1"/>
  <c r="F55" i="1"/>
  <c r="F54" i="1" s="1"/>
  <c r="G54" i="1"/>
  <c r="J53" i="1"/>
  <c r="I53" i="1"/>
  <c r="H52" i="1"/>
  <c r="J52" i="1" s="1"/>
  <c r="G52" i="1"/>
  <c r="F52" i="1"/>
  <c r="F51" i="1" s="1"/>
  <c r="G51" i="1"/>
  <c r="J49" i="1"/>
  <c r="I49" i="1"/>
  <c r="J48" i="1"/>
  <c r="I48" i="1"/>
  <c r="I47" i="1"/>
  <c r="H47" i="1"/>
  <c r="G47" i="1"/>
  <c r="G46" i="1" s="1"/>
  <c r="G45" i="1" s="1"/>
  <c r="F47" i="1"/>
  <c r="H46" i="1"/>
  <c r="F46" i="1"/>
  <c r="F45" i="1" s="1"/>
  <c r="J44" i="1"/>
  <c r="I44" i="1"/>
  <c r="H43" i="1"/>
  <c r="J43" i="1" s="1"/>
  <c r="G43" i="1"/>
  <c r="F43" i="1"/>
  <c r="F32" i="1" s="1"/>
  <c r="J42" i="1"/>
  <c r="I42" i="1"/>
  <c r="I41" i="1"/>
  <c r="H41" i="1"/>
  <c r="G41" i="1"/>
  <c r="J41" i="1" s="1"/>
  <c r="F41" i="1"/>
  <c r="J40" i="1"/>
  <c r="I40" i="1"/>
  <c r="H39" i="1"/>
  <c r="J39" i="1" s="1"/>
  <c r="G39" i="1"/>
  <c r="F39" i="1"/>
  <c r="J38" i="1"/>
  <c r="I38" i="1"/>
  <c r="I37" i="1"/>
  <c r="H37" i="1"/>
  <c r="J37" i="1" s="1"/>
  <c r="G37" i="1"/>
  <c r="F37" i="1"/>
  <c r="J36" i="1"/>
  <c r="I36" i="1"/>
  <c r="J35" i="1"/>
  <c r="H35" i="1"/>
  <c r="G35" i="1"/>
  <c r="F35" i="1"/>
  <c r="I35" i="1" s="1"/>
  <c r="J34" i="1"/>
  <c r="I34" i="1"/>
  <c r="H33" i="1"/>
  <c r="G33" i="1"/>
  <c r="J33" i="1" s="1"/>
  <c r="F33" i="1"/>
  <c r="I33" i="1" s="1"/>
  <c r="J31" i="1"/>
  <c r="F31" i="1"/>
  <c r="I31" i="1" s="1"/>
  <c r="H30" i="1"/>
  <c r="J30" i="1" s="1"/>
  <c r="G30" i="1"/>
  <c r="G29" i="1"/>
  <c r="J28" i="1"/>
  <c r="I28" i="1"/>
  <c r="H27" i="1"/>
  <c r="J27" i="1" s="1"/>
  <c r="G27" i="1"/>
  <c r="F27" i="1"/>
  <c r="J26" i="1"/>
  <c r="I26" i="1"/>
  <c r="J25" i="1"/>
  <c r="I25" i="1"/>
  <c r="H24" i="1"/>
  <c r="J24" i="1" s="1"/>
  <c r="G24" i="1"/>
  <c r="F24" i="1"/>
  <c r="J23" i="1"/>
  <c r="I23" i="1"/>
  <c r="J22" i="1"/>
  <c r="I22" i="1"/>
  <c r="J21" i="1"/>
  <c r="I21" i="1"/>
  <c r="H20" i="1"/>
  <c r="J20" i="1" s="1"/>
  <c r="G20" i="1"/>
  <c r="G19" i="1" s="1"/>
  <c r="F20" i="1"/>
  <c r="F19" i="1"/>
  <c r="J18" i="1"/>
  <c r="I18" i="1"/>
  <c r="J17" i="1"/>
  <c r="I17" i="1"/>
  <c r="J16" i="1"/>
  <c r="I16" i="1"/>
  <c r="H15" i="1"/>
  <c r="J15" i="1" s="1"/>
  <c r="G15" i="1"/>
  <c r="F15" i="1"/>
  <c r="J14" i="1"/>
  <c r="I14" i="1"/>
  <c r="H13" i="1"/>
  <c r="G13" i="1"/>
  <c r="G12" i="1" s="1"/>
  <c r="F13" i="1"/>
  <c r="I13" i="1" s="1"/>
  <c r="H12" i="1"/>
  <c r="J11" i="1"/>
  <c r="I11" i="1"/>
  <c r="H10" i="1"/>
  <c r="G10" i="1"/>
  <c r="G9" i="1" s="1"/>
  <c r="F10" i="1"/>
  <c r="I10" i="1" s="1"/>
  <c r="H9" i="1"/>
  <c r="F50" i="1" l="1"/>
  <c r="J46" i="1"/>
  <c r="I125" i="1"/>
  <c r="J125" i="1"/>
  <c r="J9" i="1"/>
  <c r="I98" i="1"/>
  <c r="H97" i="1"/>
  <c r="J98" i="1"/>
  <c r="I131" i="1"/>
  <c r="J131" i="1"/>
  <c r="I140" i="1"/>
  <c r="J140" i="1"/>
  <c r="J59" i="1"/>
  <c r="I59" i="1"/>
  <c r="F93" i="1"/>
  <c r="I94" i="1"/>
  <c r="J112" i="1"/>
  <c r="I112" i="1"/>
  <c r="I146" i="1"/>
  <c r="H145" i="1"/>
  <c r="J146" i="1"/>
  <c r="J12" i="1"/>
  <c r="G50" i="1"/>
  <c r="I149" i="1"/>
  <c r="J149" i="1"/>
  <c r="J10" i="1"/>
  <c r="J13" i="1"/>
  <c r="H29" i="1"/>
  <c r="G32" i="1"/>
  <c r="G8" i="1" s="1"/>
  <c r="H45" i="1"/>
  <c r="J47" i="1"/>
  <c r="H51" i="1"/>
  <c r="H54" i="1"/>
  <c r="H63" i="1"/>
  <c r="I76" i="1"/>
  <c r="I115" i="1"/>
  <c r="H156" i="1"/>
  <c r="J158" i="1"/>
  <c r="H32" i="1"/>
  <c r="I57" i="1"/>
  <c r="I60" i="1"/>
  <c r="I66" i="1"/>
  <c r="I87" i="1"/>
  <c r="I99" i="1"/>
  <c r="G103" i="1"/>
  <c r="G97" i="1" s="1"/>
  <c r="G162" i="1" s="1"/>
  <c r="J60" i="1"/>
  <c r="J99" i="1"/>
  <c r="H103" i="1"/>
  <c r="F9" i="1"/>
  <c r="F12" i="1"/>
  <c r="F30" i="1"/>
  <c r="F29" i="1" s="1"/>
  <c r="H19" i="1"/>
  <c r="I39" i="1"/>
  <c r="I123" i="1"/>
  <c r="I126" i="1"/>
  <c r="I129" i="1"/>
  <c r="I132" i="1"/>
  <c r="I135" i="1"/>
  <c r="I138" i="1"/>
  <c r="I141" i="1"/>
  <c r="I147" i="1"/>
  <c r="I150" i="1"/>
  <c r="J123" i="1"/>
  <c r="J126" i="1"/>
  <c r="J132" i="1"/>
  <c r="J141" i="1"/>
  <c r="J147" i="1"/>
  <c r="I9" i="1"/>
  <c r="I12" i="1"/>
  <c r="I15" i="1"/>
  <c r="I27" i="1"/>
  <c r="I43" i="1"/>
  <c r="I46" i="1"/>
  <c r="I52" i="1"/>
  <c r="I55" i="1"/>
  <c r="I64" i="1"/>
  <c r="J74" i="1"/>
  <c r="I85" i="1"/>
  <c r="J113" i="1"/>
  <c r="I154" i="1"/>
  <c r="I157" i="1"/>
  <c r="I117" i="1"/>
  <c r="J154" i="1"/>
  <c r="I24" i="1"/>
  <c r="I20" i="1"/>
  <c r="I72" i="1"/>
  <c r="I93" i="1"/>
  <c r="I108" i="1"/>
  <c r="F162" i="1" l="1"/>
  <c r="H162" i="1"/>
  <c r="J145" i="1"/>
  <c r="I145" i="1"/>
  <c r="H50" i="1"/>
  <c r="J51" i="1"/>
  <c r="I51" i="1"/>
  <c r="J45" i="1"/>
  <c r="I45" i="1"/>
  <c r="J97" i="1"/>
  <c r="I97" i="1"/>
  <c r="J19" i="1"/>
  <c r="I19" i="1"/>
  <c r="J29" i="1"/>
  <c r="I29" i="1"/>
  <c r="J32" i="1"/>
  <c r="I32" i="1"/>
  <c r="F8" i="1"/>
  <c r="J156" i="1"/>
  <c r="I156" i="1"/>
  <c r="H8" i="1"/>
  <c r="I30" i="1"/>
  <c r="J103" i="1"/>
  <c r="I103" i="1"/>
  <c r="H62" i="1"/>
  <c r="J63" i="1"/>
  <c r="I63" i="1"/>
  <c r="J54" i="1"/>
  <c r="I54" i="1"/>
  <c r="J8" i="1" l="1"/>
  <c r="I8" i="1"/>
  <c r="J62" i="1"/>
  <c r="I62" i="1"/>
  <c r="J50" i="1"/>
  <c r="I50" i="1"/>
  <c r="J162" i="1"/>
  <c r="I162" i="1"/>
</calcChain>
</file>

<file path=xl/sharedStrings.xml><?xml version="1.0" encoding="utf-8"?>
<sst xmlns="http://schemas.openxmlformats.org/spreadsheetml/2006/main" count="661" uniqueCount="349">
  <si>
    <t>Приложение №1</t>
  </si>
  <si>
    <t xml:space="preserve">к Постановлению МА МО г.Ломоносов </t>
  </si>
  <si>
    <t>от  08.04.2024 № 36/01-02</t>
  </si>
  <si>
    <t>Исполнение расходной части бюджета муниципального образования город Ломоносов за 1 квартал 2024 года</t>
  </si>
  <si>
    <t>№ п/п</t>
  </si>
  <si>
    <t>Наименование расходов</t>
  </si>
  <si>
    <t>Код расхода по бюджетной классиффикации</t>
  </si>
  <si>
    <t>Утверждено   тыс.руб.</t>
  </si>
  <si>
    <t>Утверждено по сводной росписи  тыс.руб.</t>
  </si>
  <si>
    <t>Исполнено (тыс.руб.)</t>
  </si>
  <si>
    <t xml:space="preserve">% исполнения </t>
  </si>
  <si>
    <t>% исполнения по сводной росписи</t>
  </si>
  <si>
    <t>Раздел/ подраз дел</t>
  </si>
  <si>
    <t>Целевая статья</t>
  </si>
  <si>
    <t xml:space="preserve">Вид расходов </t>
  </si>
  <si>
    <t>1.</t>
  </si>
  <si>
    <t>ОБЩЕГОСУДАРСТВЕННЫЕ ВОПРОСЫ</t>
  </si>
  <si>
    <t>0100</t>
  </si>
  <si>
    <t>1.1.</t>
  </si>
  <si>
    <t>Функционирование  высшего должностного лица субъекта Российской Федерации и муниципального образования</t>
  </si>
  <si>
    <t>0102</t>
  </si>
  <si>
    <t>1.1.1.</t>
  </si>
  <si>
    <t>Содержание Главы муниципального образования город Ломоносов, исполняющего полномочия председателя Муниципального Совета</t>
  </si>
  <si>
    <t>00200  00011</t>
  </si>
  <si>
    <t>1.1.1.1.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</si>
  <si>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</si>
  <si>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</si>
  <si>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1.2.</t>
  </si>
  <si>
    <t>Функционирование законодательных (представительных) органов государственной власти и представительных органов муниципального образования</t>
  </si>
  <si>
    <t>0103</t>
  </si>
  <si>
    <t>1.2.1.</t>
  </si>
  <si>
    <t>Компенсация депутатам Муниципального совета муниципального образования город Ломоносов, осуществляющим свои полномочия на непостоянной основе, расходов в связи с осуществлением ими своих мандатов</t>
  </si>
  <si>
    <t>00200 00021</t>
  </si>
  <si>
    <t>1.2.1.1</t>
  </si>
  <si>
    <t>1.2.2.</t>
  </si>
  <si>
    <t>Содержание и обеспечение деятельности Муниципального Совета муниципального образования город Ломоносов</t>
  </si>
  <si>
    <t>00200 00022</t>
  </si>
  <si>
    <t>1.2.2.1</t>
  </si>
  <si>
    <t>1.2.2.2.</t>
  </si>
  <si>
    <t>Закупка товаров, работ и услуг для обеспечения государственных (муниципальных) нужд</t>
  </si>
  <si>
    <t>200</t>
  </si>
  <si>
    <t>1.2.2.3.</t>
  </si>
  <si>
    <t>Иные бюджетные ассигнования</t>
  </si>
  <si>
    <t>800</t>
  </si>
  <si>
    <t>1.3.</t>
  </si>
  <si>
    <t xml:space="preserve">Функционирование Правительства Российской Федерации, высших исполнительных органов субъектов Российской Федерации, местных администраций
</t>
  </si>
  <si>
    <t>0104</t>
  </si>
  <si>
    <t>1.3.1.</t>
  </si>
  <si>
    <t>Содержание и обеспечение деятельности местной администрации муниципального образования город Ломоносов</t>
  </si>
  <si>
    <t>00200 00032</t>
  </si>
  <si>
    <t>1.3.1.1.</t>
  </si>
  <si>
    <t>1.3.1.2.</t>
  </si>
  <si>
    <t>1.3.1.3.</t>
  </si>
  <si>
    <t>1.3.2.</t>
  </si>
  <si>
    <t>Расходы на исполнение государственного полномочия по организации и осуществлению деятельности по опеке и попечительству  за счет средств субвенции из бюджета Санкт-Петербурга</t>
  </si>
  <si>
    <t>00200 G0850</t>
  </si>
  <si>
    <t>1.3.2.1</t>
  </si>
  <si>
    <t>1.3.2.2.</t>
  </si>
  <si>
    <t>1.4.</t>
  </si>
  <si>
    <t>Расходы на организационное и материально-техническое обеспечение подготовки и проведение муниципальных выборов</t>
  </si>
  <si>
    <t>0107</t>
  </si>
  <si>
    <t>06000 00052</t>
  </si>
  <si>
    <t>1.4.1.</t>
  </si>
  <si>
    <t>1.5.</t>
  </si>
  <si>
    <t>Резервные фонды</t>
  </si>
  <si>
    <t>0111</t>
  </si>
  <si>
    <t>1.5.1.</t>
  </si>
  <si>
    <t xml:space="preserve">Резервный фонд местной администрации муниципального образования город Ломоносов </t>
  </si>
  <si>
    <t>07000 00061</t>
  </si>
  <si>
    <t>1.5.1.1.</t>
  </si>
  <si>
    <t>1.6.</t>
  </si>
  <si>
    <t>Другие общегосударственные вопросы</t>
  </si>
  <si>
    <t>0113</t>
  </si>
  <si>
    <t>1.6.1.</t>
  </si>
  <si>
    <t xml:space="preserve">План мероприятий по непрограммным расходам бюджета "Формирование архивных фондов органов местного самоуправления, муниципальных учреждений" </t>
  </si>
  <si>
    <t xml:space="preserve">09000 00071 </t>
  </si>
  <si>
    <t>1.6.1.1.</t>
  </si>
  <si>
    <t>1.6.2.</t>
  </si>
  <si>
    <t>План мероприятий по непрограммным расходам бюджета «Организация информирования, консультирования и содействия жителям муниципального образования по вопросам создания товариществ собственников жилья, советов многоквартирных домов, формирования земельных участков, на которых расположены многоквартирные дома» (расходы учреждения)</t>
  </si>
  <si>
    <t>09300 У0072</t>
  </si>
  <si>
    <t>1.6.2.1.</t>
  </si>
  <si>
    <t>1.6.3.</t>
  </si>
  <si>
    <t>Расходы на исполнение государственного полномочия по составлению протоколов об административных правонарушениях за счет субвенции из бюджета Санкт-Петербурга</t>
  </si>
  <si>
    <t>09200 G0100</t>
  </si>
  <si>
    <t>1.6.3.1.</t>
  </si>
  <si>
    <t>1.6.4.</t>
  </si>
  <si>
    <t xml:space="preserve">План мероприятий по непрограммным расходам бюджета «Защита прав потребителей»
 (расходы учреждения)
</t>
  </si>
  <si>
    <t>09400 У0073</t>
  </si>
  <si>
    <t>1.6.4.1.</t>
  </si>
  <si>
    <t>1.6.5.</t>
  </si>
  <si>
    <t>Уплата членских взносов на осуществление деятельности Совета муниципальных образований Санкт-Петербурга и содержание его органов</t>
  </si>
  <si>
    <t>09100 00441</t>
  </si>
  <si>
    <t>1.6.5.1.</t>
  </si>
  <si>
    <t>1.6.6.</t>
  </si>
  <si>
    <t>Уплата членских взносов на осуществление деятельности Союза городов воинской славы</t>
  </si>
  <si>
    <t>09500 00442</t>
  </si>
  <si>
    <t>1.6.6.1.</t>
  </si>
  <si>
    <t>2.</t>
  </si>
  <si>
    <t>НАЦИОНАЛЬНАЯ БЕЗОПАСНОСТЬ И ПРАВООХРАНИТЕЛЬНАЯ ДЕЯТЕЛЬНОСТЬ</t>
  </si>
  <si>
    <t>0300</t>
  </si>
  <si>
    <t>2.1.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</si>
  <si>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</si>
  <si>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</si>
  <si>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2.1.1.</t>
  </si>
  <si>
    <t>Финансовое обеспечение деятельности муниципального казённого учреждения муниципального образования город Ломоносов «Информационный центр»</t>
  </si>
  <si>
    <t>01000 У461</t>
  </si>
  <si>
    <t>2.1.1.1.</t>
  </si>
  <si>
    <t>2.1.1.2.</t>
  </si>
  <si>
    <t>3.</t>
  </si>
  <si>
    <t>НАЦИОНАЛЬНАЯ ЭКОНОМИКА</t>
  </si>
  <si>
    <t>0400</t>
  </si>
  <si>
    <t>3.1.</t>
  </si>
  <si>
    <t>Общеэкономические вопросы</t>
  </si>
  <si>
    <t>0401</t>
  </si>
  <si>
    <t>3.1.1.</t>
  </si>
  <si>
    <t xml:space="preserve">План мероприятий по непрограммным расходам бюджета "Участие в организации и финансировании временного трудоустройства несовершеннолетних в возрасте от 14 до 18 лет в свободное от учебы время на территории муниципального образования город Ломоносов" </t>
  </si>
  <si>
    <t>42000 00122</t>
  </si>
  <si>
    <t>3.1.1.1.</t>
  </si>
  <si>
    <t>3.2.</t>
  </si>
  <si>
    <t>Дорожное хозяйство (дорожные фонды)</t>
  </si>
  <si>
    <t>0409</t>
  </si>
  <si>
    <t>3.2.1.</t>
  </si>
  <si>
    <t>Муниципальная программа «Текущий ремонт и содержание дорог, расположенных в пределах границ муниципального образования город Ломоносов в соответствии с перечнем, утвержденным Правительством Санкт-Петербурга»</t>
  </si>
  <si>
    <t>73000 00124</t>
  </si>
  <si>
    <t>3.2.1.1.</t>
  </si>
  <si>
    <t>3.2.2.</t>
  </si>
  <si>
    <t>Муниципальная программа «Участие в реализации мер по профилактике дорожно-транспортного травматизма на территории муниципального образования, включая размещение, содержание и ремонт искусственных неровностей на внутриквартальных проездах»</t>
  </si>
  <si>
    <t>72100 00511</t>
  </si>
  <si>
    <t>3.2.2.1.</t>
  </si>
  <si>
    <t>3.3.</t>
  </si>
  <si>
    <t>Другие вопросы в области национальной экономики</t>
  </si>
  <si>
    <t>0412</t>
  </si>
  <si>
    <t>3.3.1.</t>
  </si>
  <si>
    <t>Муниципальная программа «Содействие развитию малого бизнеса на территории муниципального образования город Ломоносов» (расходы учреждения)</t>
  </si>
  <si>
    <t>83000 У0131</t>
  </si>
  <si>
    <t>3.3.1.1.</t>
  </si>
  <si>
    <t>4.</t>
  </si>
  <si>
    <t>ЖИЛИЩНО-КОММУНАЛЬНОЕ ХОЗЯЙСТВО</t>
  </si>
  <si>
    <t>0500</t>
  </si>
  <si>
    <t>4.1.</t>
  </si>
  <si>
    <t>Благоустройство</t>
  </si>
  <si>
    <t>0503</t>
  </si>
  <si>
    <t>4.1.1.</t>
  </si>
  <si>
    <t>Муниципальная программа «Благоустройство территории муниципального образования город Ломоносов», подпрограмма «Размещение, включая ремонт, содержание малых архитектурных форм» (расходы учреждения)</t>
  </si>
  <si>
    <t>60001 У0141</t>
  </si>
  <si>
    <t>4.1.1.1.</t>
  </si>
  <si>
    <t>4.1.2.</t>
  </si>
  <si>
    <t>Муниципальная программа «Благоустройство территории муниципального образования город Ломоносов», подпрограмма «Размещение, включая ремонт, содержание малых архитектурных форм»</t>
  </si>
  <si>
    <t>60001 00141</t>
  </si>
  <si>
    <t>4.1.2.1.</t>
  </si>
  <si>
    <t>4.1.3.</t>
  </si>
  <si>
    <t>Муниципальная программа «Благоустройство территории муниципального образования город Ломоносов», подпрограмма «Размещение, содержание спортивных, детских площадок, включая ремонт расположенных на них элементов благоустройства»</t>
  </si>
  <si>
    <t>60002 00141</t>
  </si>
  <si>
    <t>4.1.3.1.</t>
  </si>
  <si>
    <t>4.1.4.</t>
  </si>
  <si>
    <t>Муниципальная программа «Благоустройство территории муниципального образования город Ломоносов», подпрограмма «Проведение в установленном порядке минимально необходимых мероприятий по обеспечению доступности городской среды для маломобильных групп населения»</t>
  </si>
  <si>
    <t>60003 00162</t>
  </si>
  <si>
    <t>4.1.4.1.</t>
  </si>
  <si>
    <t>4.1.5.</t>
  </si>
  <si>
    <t>Муниципальная программа «Благоустройство территории муниципального образования город Ломоносов», подпрограмма «Временное размещение, содержание, включая ремонт элементов оформления к мероприятиям»</t>
  </si>
  <si>
    <t>60004 00141</t>
  </si>
  <si>
    <t>4.1.5.1.</t>
  </si>
  <si>
    <t>4.1.6.</t>
  </si>
  <si>
    <t>Муниципальная программа «Благоустройство территории муниципального образования город Ломоносов», подпрограмма «Содержание внутриквартальных территорий в части обеспечения ремонта покрытий»</t>
  </si>
  <si>
    <t>60005 00141</t>
  </si>
  <si>
    <t>4.1.6.1.</t>
  </si>
  <si>
    <t>4.1.7.</t>
  </si>
  <si>
    <t>Муниципальная программа «Благоустройство территории муниципального образования город Ломоносов», подпрограмма «Размещение, содержание, включая ремонт, ограждений декоративных, ограждений газонных»</t>
  </si>
  <si>
    <t>60006 00141</t>
  </si>
  <si>
    <t>4.1.7.1.</t>
  </si>
  <si>
    <t>4.1.8.</t>
  </si>
  <si>
    <t>Муниципальная программа «Благоустройство территории муниципального образования город Ломоносов», подпрограмма «Содержание в порядке и благоустройство, восстановление пришедших в негодность воинских захоронений, мемориальных сооружений и объектов, увековечивающих память погибших при защите Отечества»</t>
  </si>
  <si>
    <t>60007 00161</t>
  </si>
  <si>
    <t>4.1.8.1.</t>
  </si>
  <si>
    <t>4.1.9.</t>
  </si>
  <si>
    <t>Муниципальная программа «Озеленение территории муниципального образования город Ломоносов и проведение санитарных рубок (в том числе удаление аварийных, больных деревьев и кустарников) на территориях, не относящихся к территориям зеленых насаждений в соответствии с законом Санкт-Петербурга»</t>
  </si>
  <si>
    <t>60200 00151</t>
  </si>
  <si>
    <t>4.1.9.1.</t>
  </si>
  <si>
    <t>4.1.10.</t>
  </si>
  <si>
    <t>Муниципальная программа «Формирование комфортной городской среды»</t>
  </si>
  <si>
    <t>60300 00141</t>
  </si>
  <si>
    <t>4.1.10.1.</t>
  </si>
  <si>
    <t>4.1.10.2.</t>
  </si>
  <si>
    <t>4.1.11.</t>
  </si>
  <si>
    <t>Расходы на организацию благоустройства территории муниципального образования за счет средств местного бюджета в рамках выполнения мероприятий программы "Петербургские дворы"</t>
  </si>
  <si>
    <t>10100 NP001</t>
  </si>
  <si>
    <t>4.1.11.1</t>
  </si>
  <si>
    <t>4.1.12.</t>
  </si>
  <si>
    <t>Расходы на организацию благоустройства территории муниципального образования за счет субсидии из бюджета Санкт-Петербурга в рамках выполнения мероприятий программы "Петербургские дворы"</t>
  </si>
  <si>
    <t>10100 SP001</t>
  </si>
  <si>
    <t>4.1.12.1</t>
  </si>
  <si>
    <t xml:space="preserve">     </t>
  </si>
  <si>
    <t>4.1.13.</t>
  </si>
  <si>
    <t>Расходы на осуществление работ в сфере озеленения на территории муниципального образования за счет средств местного бюджета в рамках выполнения мероприятий программы "Петербургские дворы"</t>
  </si>
  <si>
    <t>10200 NP002</t>
  </si>
  <si>
    <t>4.1.13.1</t>
  </si>
  <si>
    <t>4.1.14.</t>
  </si>
  <si>
    <t>Расходы на осуществление работ в сфере озеленения на территории муниципального образования за счет субсидии из бюджета Санкт-Петербурга в рамках выполнения мероприятий программы "Петербургские дворы"</t>
  </si>
  <si>
    <t>10200 SP002</t>
  </si>
  <si>
    <t>4.1.14.1.</t>
  </si>
  <si>
    <t>5.</t>
  </si>
  <si>
    <t>ОХРАНА ОКРУЖАЮЩЕЙ СРЕДЫ</t>
  </si>
  <si>
    <t>0600</t>
  </si>
  <si>
    <t>5.1.</t>
  </si>
  <si>
    <t>Другие вопросы в области охраны окружающей среды</t>
  </si>
  <si>
    <t>0605</t>
  </si>
  <si>
    <t>5.1.1.</t>
  </si>
  <si>
    <t>Муниципальная программа «Участие в мероприятиях по охране окружающей среды в границах муниципального образования город Ломоносов, за исключением организации и осуществления мероприятий по экологическому контролю, осуществление экологического просвещения, а также организация экологического воспитания и формирования экологической культуры в области обращения с твердыми коммунальными отходами» (расходы учреждения)</t>
  </si>
  <si>
    <t>87000 У0171</t>
  </si>
  <si>
    <t>5.1.1.1.</t>
  </si>
  <si>
    <t>6.</t>
  </si>
  <si>
    <t>ОБРАЗОВАНИЕ</t>
  </si>
  <si>
    <t>0700</t>
  </si>
  <si>
    <t>6.1.</t>
  </si>
  <si>
    <t>Профессиональная подготовка, переподготовка и повышение квалификации</t>
  </si>
  <si>
    <t>0705</t>
  </si>
  <si>
    <t>6.1.1.</t>
  </si>
  <si>
    <t>Муниципальная программа «Организация дополнительного профессионального образования, выборных должностных лиц местного самоуправления, муниципальных служащих и работников муниципальных учреждений»</t>
  </si>
  <si>
    <t>70000 00181</t>
  </si>
  <si>
    <t>6.1.1.1.</t>
  </si>
  <si>
    <t>6.1.2.</t>
  </si>
  <si>
    <t>Муниципальная программа «Организация дополнительного профессионального образования, выборных должностных лиц местного самоуправления, муниципальных служащих и работников муниципальных учреждений» (расходы учреждения)</t>
  </si>
  <si>
    <t>70000 У0181</t>
  </si>
  <si>
    <t>6.1.2.1.</t>
  </si>
  <si>
    <t>6.2.</t>
  </si>
  <si>
    <t xml:space="preserve">Молодежная политика </t>
  </si>
  <si>
    <t>0707</t>
  </si>
  <si>
    <t>6.2.1.</t>
  </si>
  <si>
    <t>Муниципальная программа «Участие в формах, установленных законодательством Санкт-Петербурга, в мероприятиях по профилактике незаконного потребления наркотических средств и психотропных веществ, новых потенциально опасных психоактивных веществ, наркомании в Санкт-Петербурге» (расходы учреждения)</t>
  </si>
  <si>
    <t>72400 У0541</t>
  </si>
  <si>
    <t>6.2.1.1.</t>
  </si>
  <si>
    <t>6.2.2.</t>
  </si>
  <si>
    <t>Муниципальная программа «Участие в формах, установленных законодательством Санкт-Петербурга, в мероприятиях по профилактике незаконного потребления наркотических средств и психотропных веществ, новых потенциально опасных психоактивных веществ, наркомании в Санкт-Петербурге»</t>
  </si>
  <si>
    <t>72400 00541</t>
  </si>
  <si>
    <t>6.2.2.1.</t>
  </si>
  <si>
    <t>6.2.3.</t>
  </si>
  <si>
    <t>Муниципальная программа «Организация и проведение досуговых мероприятий для жителей муниципального образования город Ломоносов»</t>
  </si>
  <si>
    <t>72600 00561</t>
  </si>
  <si>
    <t>6.2.3.1.</t>
  </si>
  <si>
    <t>6.2.4.</t>
  </si>
  <si>
    <t>Муниципальная программа «Организация и проведение досуговых мероприятий для жителей муниципального образования город Ломоносов» (расходы учреждения)</t>
  </si>
  <si>
    <t>72600 У0561</t>
  </si>
  <si>
    <t>6.2.4.1.</t>
  </si>
  <si>
    <t>6.3.</t>
  </si>
  <si>
    <t>Другие вопросы в области образования</t>
  </si>
  <si>
    <t>0709</t>
  </si>
  <si>
    <t>6.3.1.</t>
  </si>
  <si>
    <t>Муниципальная программа «Проведение работ по военно-патриотическому воспитанию граждан»</t>
  </si>
  <si>
    <t>71000 00191</t>
  </si>
  <si>
    <t>6.3.1.1.</t>
  </si>
  <si>
    <t>6.3.2.</t>
  </si>
  <si>
    <t>Муниципальная программа «Проведение работ по военно-патриотическому воспитанию граждан» (расходы учреждения)</t>
  </si>
  <si>
    <t>71000 У0191</t>
  </si>
  <si>
    <t>6.3.2.1.</t>
  </si>
  <si>
    <t>6.3.3.</t>
  </si>
  <si>
    <t>6.3.3.1.</t>
  </si>
  <si>
    <t>6.3.4.</t>
  </si>
  <si>
    <t>Муниципальная программа «Участие в профилактике терроризма и экстремизма, а также в минимизации и (или) ликвидации последствий их проявлений на территории муниципального образования в форме и порядке, установленных федеральным законом и законодательством Санкт-Петербурга»</t>
  </si>
  <si>
    <t>72300 00531</t>
  </si>
  <si>
    <t>6.3.4.1.</t>
  </si>
  <si>
    <t>6.3.5.</t>
  </si>
  <si>
    <t>6.3.5.1.</t>
  </si>
  <si>
    <t>6.3.6.</t>
  </si>
  <si>
    <t>Муниципальная программа «Участие в создании условий для реализации мер, направленных на укрепление межнационального и межконфессионального согласия, сохранение и развитие языков и культуры народов Российской Федерации, проживающих на территории муниципального образования, социальную и культурную адаптацию мигрантов, профилактику межнациональных (межэтнических) конфликтов»</t>
  </si>
  <si>
    <t>72700 00571</t>
  </si>
  <si>
    <t>6.3.6.1.</t>
  </si>
  <si>
    <t>7.</t>
  </si>
  <si>
    <t>КУЛЬТУРА, КИНЕМАТОГРАФИЯ</t>
  </si>
  <si>
    <t>0800</t>
  </si>
  <si>
    <t xml:space="preserve"> </t>
  </si>
  <si>
    <t>7.1.</t>
  </si>
  <si>
    <t>Культура</t>
  </si>
  <si>
    <t>0801</t>
  </si>
  <si>
    <t>7.1.1.</t>
  </si>
  <si>
    <t>Муниципальная программа «Организация и проведение местных и участие в организации и проведении городских праздничных и иных зрелищных мероприятий, организация и проведение мероприятий по сохранению и развитию местных традиций и обрядов на территории муниципального образования город Ломоносов»</t>
  </si>
  <si>
    <t>75000 00201</t>
  </si>
  <si>
    <t>7.1.1.1.</t>
  </si>
  <si>
    <t>7.1.2.</t>
  </si>
  <si>
    <t>Муниципальная программа «Организация и проведение местных и участие в организации и проведении городских праздничных и иных зрелищных мероприятий, организация и проведение мероприятий по сохранению и развитию местных традиций и обрядов на территории муниципального образования город Ломоносов» (расходы учреждения)</t>
  </si>
  <si>
    <t>75000 У0201</t>
  </si>
  <si>
    <t>7.1.2.1.</t>
  </si>
  <si>
    <t>8.</t>
  </si>
  <si>
    <t>СОЦИАЛЬНАЯ ПОЛИТИКА</t>
  </si>
  <si>
    <t>1000</t>
  </si>
  <si>
    <t>8.1.</t>
  </si>
  <si>
    <t>Пенсионное обеспечение</t>
  </si>
  <si>
    <t>1001</t>
  </si>
  <si>
    <t>8.1.1.</t>
  </si>
  <si>
    <t>Расходы по назначению, выплате, перерасчету пенсии за выслугу лет, лицам, замещавшим должности муниципальной службы в органах местного самоуправления, муниципальных органах муниципальных образований, а также приостановлению, возобновлению, прекращению выплаты пенсии за выслугу лет в соответствии с законом Санкт-Петербурга.</t>
  </si>
  <si>
    <t>50500 00233</t>
  </si>
  <si>
    <t>8.1.1.1.</t>
  </si>
  <si>
    <t>Социальное обеспечение и иные выплаты населению</t>
  </si>
  <si>
    <t>300</t>
  </si>
  <si>
    <t>8.2.</t>
  </si>
  <si>
    <t>Социальное обеспечение населения</t>
  </si>
  <si>
    <t>1003</t>
  </si>
  <si>
    <t>8.2.1.</t>
  </si>
  <si>
    <t>Расходы по назначению, выплате, перерасчету ежемесячной доплаты к пенсии за стаж лицам, замещавшим должности муниципальной службы в органах местного самоуправления, муниципальных органах муниципальных образований, а также приостановлению, возобновлению, прекращению выплаты ежемесячной доплаты к пенсии за стаж в соответствии с законом Санкт-Петербурга.</t>
  </si>
  <si>
    <t>50500 00231</t>
  </si>
  <si>
    <t>8.2.1.1.</t>
  </si>
  <si>
    <t>8.2.2.</t>
  </si>
  <si>
    <t>Расходы по назначению, выплате, перерасчету ежемесячной доплаты к страховой пенсии по старости, страховой пенсии по инвалидности, пенсии за выслугу лет за стаж работы в органах местного самоуправления, муниципальных органах муниципальных образований лицам, замещавшим муниципальные должности на постоянной основе в органах местного самоуправления, муниципальных органах муниципальных образований, а также приостановлению, возобновлению, прекращению выплаты доплаты за стаж в соответствии с законом Санкт-Петербурга.</t>
  </si>
  <si>
    <t>50500 00232</t>
  </si>
  <si>
    <t>8.2.2.1.</t>
  </si>
  <si>
    <t>8.3.</t>
  </si>
  <si>
    <t>Охрана семьи и детства</t>
  </si>
  <si>
    <t>1004</t>
  </si>
  <si>
    <t>8.3.1.</t>
  </si>
  <si>
    <t>Расходы на исполнение государственного полномочия   по выплате денежных средств на содержание ребенка в семье опекуна и приемной семье за счет субвенции из бюджета Санкт-Петербурга</t>
  </si>
  <si>
    <t>51100  G0860</t>
  </si>
  <si>
    <t>8.3.1.1.</t>
  </si>
  <si>
    <t>8.3.2.</t>
  </si>
  <si>
    <t>Расходы на исполнение государственного полномочия по выплате денежных средств на вознаграждение приемным родителям за счет субвенции из бюджета Санкт-Петербурга</t>
  </si>
  <si>
    <t>51100 G0870</t>
  </si>
  <si>
    <t>8.3.2.1.</t>
  </si>
  <si>
    <t>9.</t>
  </si>
  <si>
    <t>ФИЗИЧЕСКАЯ КУЛЬТУРА И СПОРТ</t>
  </si>
  <si>
    <t>9.1.</t>
  </si>
  <si>
    <t>Физическая культура</t>
  </si>
  <si>
    <t>9.1.1.</t>
  </si>
  <si>
    <t>Муниципальная программа «Обеспечение условий для развития на территории муниципального образования физической культуры, организация и проведение физкультурно-оздоровительных мероприятий муниципального образования город Ломоносов»</t>
  </si>
  <si>
    <t>90000 00241</t>
  </si>
  <si>
    <t>9.1.1.1.</t>
  </si>
  <si>
    <t>9.2.</t>
  </si>
  <si>
    <t>Массовый спорт</t>
  </si>
  <si>
    <t>9.2.1.</t>
  </si>
  <si>
    <t>1102</t>
  </si>
  <si>
    <t>9.2.1.1.</t>
  </si>
  <si>
    <t>9.2.2.</t>
  </si>
  <si>
    <t>Муниципальная программа «Участие в создании условий для реализации мер, направленных на укрепление межнационального и межконфессионального согласия, сохранение и развитие языков и культуры народов Российской Федерации, проживающих на территории муниципального образования, социальную и культурную адаптацию мигрантов, профилактику межнациональных (межэтнических) конфликтов» (расходы учреждения)</t>
  </si>
  <si>
    <t>72700 У0571</t>
  </si>
  <si>
    <t>9.2.2.1.</t>
  </si>
  <si>
    <t>72700У0571</t>
  </si>
  <si>
    <t>9.2.3.</t>
  </si>
  <si>
    <t>Муниципальная программа «Обеспечение условий для развития на территории муниципального образования массового спорта, организация и проведение официальных физкультурных мероприятий и спортивных мероприятий муниципального образования город Ломоносов» (расходы учреждения)</t>
  </si>
  <si>
    <t>91000 У0241</t>
  </si>
  <si>
    <t>9.2.3.1.</t>
  </si>
  <si>
    <t>10.</t>
  </si>
  <si>
    <t>СРЕДСТВА МАССОВОЙ ИНФОРМАЦИИ</t>
  </si>
  <si>
    <t>10.1.</t>
  </si>
  <si>
    <t>Периодическая печать и издательства</t>
  </si>
  <si>
    <t>10.1.1.</t>
  </si>
  <si>
    <t>1202</t>
  </si>
  <si>
    <t>01000 У0461</t>
  </si>
  <si>
    <t>10.1.1.1.</t>
  </si>
  <si>
    <t>10.1.1.2.</t>
  </si>
  <si>
    <t>10.1.1.3.</t>
  </si>
  <si>
    <t>Итого расходов: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</si>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</sst>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7" x14ac:knownFonts="1">
    <font>
      <sz val="10"/>
      <name val="Arial Cyr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b/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sz val="10"/>
      <name val="Arial Cyr"/>
      <charset val="204"/>
    </font>
    <font>
      <b/>
      <sz val="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9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78">
    <xf numFmtId="0" fontId="0" fillId="0" borderId="0" xfId="0"/>
    <xf numFmtId="0" fontId="2" fillId="0" borderId="0" xfId="1" applyFont="1"/>
    <xf numFmtId="0" fontId="4" fillId="0" borderId="0" xfId="0" applyFont="1"/>
    <xf numFmtId="0" fontId="5" fillId="0" borderId="0" xfId="0" applyFont="1" applyAlignment="1">
      <alignment horizontal="left"/>
    </xf>
    <xf numFmtId="0" fontId="4" fillId="2" borderId="0" xfId="0" applyFont="1" applyFill="1"/>
    <xf numFmtId="0" fontId="3" fillId="2" borderId="0" xfId="0" applyFont="1" applyFill="1"/>
    <xf numFmtId="0" fontId="2" fillId="0" borderId="0" xfId="1" applyFont="1" applyAlignment="1">
      <alignment horizontal="right"/>
    </xf>
    <xf numFmtId="0" fontId="6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8" fillId="0" borderId="3" xfId="2" applyFont="1" applyBorder="1" applyAlignment="1">
      <alignment horizontal="center" vertical="center"/>
    </xf>
    <xf numFmtId="0" fontId="8" fillId="0" borderId="3" xfId="2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3" xfId="2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8" fillId="0" borderId="3" xfId="2" applyFont="1" applyBorder="1" applyAlignment="1">
      <alignment horizontal="center" vertical="center"/>
    </xf>
    <xf numFmtId="0" fontId="8" fillId="0" borderId="3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8" fillId="0" borderId="3" xfId="2" applyFont="1" applyBorder="1" applyAlignment="1">
      <alignment horizontal="left" vertical="top" wrapText="1" readingOrder="1"/>
    </xf>
    <xf numFmtId="49" fontId="8" fillId="0" borderId="3" xfId="2" applyNumberFormat="1" applyFont="1" applyBorder="1" applyAlignment="1">
      <alignment horizontal="center" vertical="center" wrapText="1"/>
    </xf>
    <xf numFmtId="164" fontId="9" fillId="0" borderId="3" xfId="2" applyNumberFormat="1" applyFont="1" applyBorder="1" applyAlignment="1">
      <alignment horizontal="center" vertical="center" wrapText="1"/>
    </xf>
    <xf numFmtId="164" fontId="8" fillId="0" borderId="4" xfId="2" applyNumberFormat="1" applyFont="1" applyBorder="1" applyAlignment="1">
      <alignment horizontal="center" vertical="center" wrapText="1"/>
    </xf>
    <xf numFmtId="164" fontId="0" fillId="0" borderId="0" xfId="0" applyNumberFormat="1"/>
    <xf numFmtId="164" fontId="8" fillId="0" borderId="7" xfId="2" applyNumberFormat="1" applyFont="1" applyBorder="1" applyAlignment="1">
      <alignment horizontal="center" vertical="center" wrapText="1"/>
    </xf>
    <xf numFmtId="49" fontId="10" fillId="0" borderId="3" xfId="2" applyNumberFormat="1" applyFont="1" applyBorder="1" applyAlignment="1">
      <alignment horizontal="center" vertical="center"/>
    </xf>
    <xf numFmtId="0" fontId="10" fillId="0" borderId="3" xfId="2" applyFont="1" applyBorder="1" applyAlignment="1">
      <alignment horizontal="left" vertical="top" wrapText="1" readingOrder="1"/>
    </xf>
    <xf numFmtId="49" fontId="10" fillId="0" borderId="3" xfId="2" applyNumberFormat="1" applyFont="1" applyBorder="1" applyAlignment="1">
      <alignment horizontal="center" vertical="center" wrapText="1"/>
    </xf>
    <xf numFmtId="164" fontId="11" fillId="0" borderId="3" xfId="2" applyNumberFormat="1" applyFont="1" applyBorder="1" applyAlignment="1">
      <alignment horizontal="center" vertical="center" wrapText="1"/>
    </xf>
    <xf numFmtId="164" fontId="10" fillId="0" borderId="7" xfId="2" applyNumberFormat="1" applyFont="1" applyBorder="1" applyAlignment="1">
      <alignment horizontal="center" vertical="center" wrapText="1"/>
    </xf>
    <xf numFmtId="0" fontId="10" fillId="0" borderId="3" xfId="2" applyFont="1" applyBorder="1" applyAlignment="1">
      <alignment horizontal="center" vertical="center"/>
    </xf>
    <xf numFmtId="49" fontId="8" fillId="0" borderId="3" xfId="2" applyNumberFormat="1" applyFont="1" applyBorder="1" applyAlignment="1">
      <alignment horizontal="center" vertical="center"/>
    </xf>
    <xf numFmtId="0" fontId="12" fillId="0" borderId="3" xfId="2" applyFont="1" applyBorder="1" applyAlignment="1">
      <alignment horizontal="left" vertical="top" wrapText="1" readingOrder="1"/>
    </xf>
    <xf numFmtId="164" fontId="9" fillId="0" borderId="3" xfId="2" applyNumberFormat="1" applyFont="1" applyBorder="1" applyAlignment="1">
      <alignment horizontal="center" vertical="center"/>
    </xf>
    <xf numFmtId="164" fontId="11" fillId="2" borderId="3" xfId="1" applyNumberFormat="1" applyFont="1" applyFill="1" applyBorder="1" applyAlignment="1">
      <alignment horizontal="center" vertical="center"/>
    </xf>
    <xf numFmtId="164" fontId="11" fillId="3" borderId="3" xfId="1" applyNumberFormat="1" applyFont="1" applyFill="1" applyBorder="1" applyAlignment="1">
      <alignment horizontal="center" vertical="center"/>
    </xf>
    <xf numFmtId="164" fontId="11" fillId="2" borderId="3" xfId="2" applyNumberFormat="1" applyFont="1" applyFill="1" applyBorder="1" applyAlignment="1">
      <alignment horizontal="center" vertical="center"/>
    </xf>
    <xf numFmtId="164" fontId="11" fillId="3" borderId="3" xfId="2" applyNumberFormat="1" applyFont="1" applyFill="1" applyBorder="1" applyAlignment="1">
      <alignment horizontal="center" vertical="center"/>
    </xf>
    <xf numFmtId="164" fontId="11" fillId="0" borderId="3" xfId="1" applyNumberFormat="1" applyFont="1" applyBorder="1" applyAlignment="1">
      <alignment horizontal="center" vertical="center"/>
    </xf>
    <xf numFmtId="0" fontId="13" fillId="0" borderId="0" xfId="0" applyFont="1"/>
    <xf numFmtId="164" fontId="11" fillId="0" borderId="3" xfId="2" applyNumberFormat="1" applyFont="1" applyBorder="1" applyAlignment="1">
      <alignment horizontal="center" vertical="center"/>
    </xf>
    <xf numFmtId="16" fontId="8" fillId="0" borderId="3" xfId="2" applyNumberFormat="1" applyFont="1" applyBorder="1" applyAlignment="1">
      <alignment horizontal="center" vertical="center"/>
    </xf>
    <xf numFmtId="16" fontId="10" fillId="0" borderId="3" xfId="2" applyNumberFormat="1" applyFont="1" applyBorder="1" applyAlignment="1">
      <alignment horizontal="center" vertical="center"/>
    </xf>
    <xf numFmtId="0" fontId="14" fillId="0" borderId="3" xfId="2" applyFont="1" applyBorder="1" applyAlignment="1">
      <alignment horizontal="left" vertical="top" wrapText="1" readingOrder="1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wrapText="1"/>
    </xf>
    <xf numFmtId="0" fontId="10" fillId="0" borderId="3" xfId="2" applyFont="1" applyBorder="1" applyAlignment="1">
      <alignment horizontal="left" vertical="center" wrapText="1" readingOrder="1"/>
    </xf>
    <xf numFmtId="49" fontId="8" fillId="2" borderId="3" xfId="2" applyNumberFormat="1" applyFont="1" applyFill="1" applyBorder="1" applyAlignment="1">
      <alignment horizontal="center" vertical="center"/>
    </xf>
    <xf numFmtId="0" fontId="15" fillId="2" borderId="3" xfId="2" applyFont="1" applyFill="1" applyBorder="1" applyAlignment="1">
      <alignment horizontal="left" vertical="top" wrapText="1" readingOrder="1"/>
    </xf>
    <xf numFmtId="49" fontId="10" fillId="2" borderId="3" xfId="2" applyNumberFormat="1" applyFont="1" applyFill="1" applyBorder="1" applyAlignment="1">
      <alignment horizontal="center" vertical="center"/>
    </xf>
    <xf numFmtId="164" fontId="9" fillId="2" borderId="3" xfId="2" applyNumberFormat="1" applyFont="1" applyFill="1" applyBorder="1" applyAlignment="1">
      <alignment horizontal="center" vertical="center"/>
    </xf>
    <xf numFmtId="164" fontId="9" fillId="2" borderId="3" xfId="2" applyNumberFormat="1" applyFont="1" applyFill="1" applyBorder="1" applyAlignment="1">
      <alignment horizontal="center" vertical="center" wrapText="1"/>
    </xf>
    <xf numFmtId="164" fontId="8" fillId="2" borderId="7" xfId="2" applyNumberFormat="1" applyFont="1" applyFill="1" applyBorder="1" applyAlignment="1">
      <alignment horizontal="center" vertical="center" wrapText="1"/>
    </xf>
    <xf numFmtId="0" fontId="0" fillId="2" borderId="0" xfId="0" applyFill="1"/>
    <xf numFmtId="0" fontId="10" fillId="2" borderId="3" xfId="2" applyFont="1" applyFill="1" applyBorder="1" applyAlignment="1">
      <alignment horizontal="left" vertical="top" wrapText="1" readingOrder="1"/>
    </xf>
    <xf numFmtId="164" fontId="11" fillId="2" borderId="3" xfId="2" applyNumberFormat="1" applyFont="1" applyFill="1" applyBorder="1" applyAlignment="1">
      <alignment horizontal="center" vertical="center" wrapText="1"/>
    </xf>
    <xf numFmtId="164" fontId="10" fillId="2" borderId="7" xfId="2" applyNumberFormat="1" applyFont="1" applyFill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/>
    </xf>
    <xf numFmtId="0" fontId="14" fillId="0" borderId="3" xfId="0" applyFont="1" applyBorder="1"/>
    <xf numFmtId="49" fontId="8" fillId="0" borderId="3" xfId="0" applyNumberFormat="1" applyFont="1" applyBorder="1" applyAlignment="1">
      <alignment horizontal="center" vertical="center"/>
    </xf>
    <xf numFmtId="164" fontId="9" fillId="0" borderId="3" xfId="0" applyNumberFormat="1" applyFont="1" applyBorder="1" applyAlignment="1">
      <alignment horizontal="center" vertical="center"/>
    </xf>
    <xf numFmtId="0" fontId="16" fillId="0" borderId="0" xfId="0" applyFont="1"/>
    <xf numFmtId="0" fontId="10" fillId="0" borderId="3" xfId="0" applyFont="1" applyBorder="1" applyAlignment="1">
      <alignment horizontal="center" vertical="center"/>
    </xf>
    <xf numFmtId="164" fontId="11" fillId="0" borderId="3" xfId="0" applyNumberFormat="1" applyFont="1" applyBorder="1" applyAlignment="1">
      <alignment horizontal="center" vertical="center"/>
    </xf>
    <xf numFmtId="0" fontId="8" fillId="2" borderId="3" xfId="2" applyFont="1" applyFill="1" applyBorder="1" applyAlignment="1">
      <alignment horizontal="left" vertical="center" wrapText="1" readingOrder="1"/>
    </xf>
    <xf numFmtId="0" fontId="10" fillId="2" borderId="3" xfId="2" applyFont="1" applyFill="1" applyBorder="1" applyAlignment="1">
      <alignment horizontal="left" vertical="center" wrapText="1" readingOrder="1"/>
    </xf>
    <xf numFmtId="0" fontId="8" fillId="2" borderId="3" xfId="2" applyFont="1" applyFill="1" applyBorder="1" applyAlignment="1">
      <alignment horizontal="left" vertical="top" wrapText="1" readingOrder="1"/>
    </xf>
    <xf numFmtId="0" fontId="10" fillId="2" borderId="3" xfId="2" applyFont="1" applyFill="1" applyBorder="1" applyAlignment="1">
      <alignment horizontal="center" vertical="center"/>
    </xf>
    <xf numFmtId="0" fontId="7" fillId="0" borderId="0" xfId="0" applyFont="1"/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vertical="top" wrapText="1"/>
    </xf>
    <xf numFmtId="0" fontId="10" fillId="0" borderId="3" xfId="0" applyFont="1" applyBorder="1" applyAlignment="1">
      <alignment horizontal="left" vertical="top" wrapText="1"/>
    </xf>
    <xf numFmtId="49" fontId="10" fillId="0" borderId="3" xfId="0" applyNumberFormat="1" applyFont="1" applyBorder="1" applyAlignment="1">
      <alignment horizontal="center" vertical="center"/>
    </xf>
    <xf numFmtId="0" fontId="5" fillId="0" borderId="3" xfId="2" applyFont="1" applyBorder="1" applyAlignment="1">
      <alignment vertical="center"/>
    </xf>
    <xf numFmtId="164" fontId="5" fillId="0" borderId="6" xfId="2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/>
    </xf>
    <xf numFmtId="164" fontId="4" fillId="0" borderId="0" xfId="0" applyNumberFormat="1" applyFont="1"/>
    <xf numFmtId="0" fontId="4" fillId="0" borderId="0" xfId="0" applyFont="1" applyAlignment="1">
      <alignment horizontal="center"/>
    </xf>
  </cellXfs>
  <cellStyles count="3">
    <cellStyle name="Обычный" xfId="0" builtinId="0"/>
    <cellStyle name="Обычный_Ведомственная структура " xfId="2" xr:uid="{EE957D88-AA6D-4487-AC9B-2052EB8BAEAE}"/>
    <cellStyle name="Обычный_Лист1" xfId="1" xr:uid="{A3AEC0CA-3D06-43D8-9872-5EB7456A1F2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5;&#1080;&#1089;&#1086;&#1074;&#1072;/&#1041;&#1102;&#1076;&#1078;&#1077;&#1090;%202024/&#1048;&#1089;&#1087;&#1086;&#1083;&#1085;&#1077;&#1085;&#1080;&#1077;%20&#1073;&#1102;&#1076;&#1078;&#1077;&#1090;&#1072;%202024%20(&#1074;%20&#1052;&#1057;%20&#1077;&#1078;&#1077;&#1082;&#1074;&#1072;&#1088;&#1090;&#1072;&#1083;&#1100;&#1085;&#1086;)/&#1048;&#1089;&#1087;&#1086;&#1083;&#1085;&#1077;&#1085;&#1080;&#1077;%20&#1073;&#1102;&#1076;&#1078;&#1077;&#1090;&#1072;%20&#1085;&#1072;%2001.04.202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№1_ДОХОДЫ"/>
      <sheetName val="Прилож.№2"/>
      <sheetName val="Приложение №2_РАСХОДЫ"/>
      <sheetName val="Численность муницип.служащих"/>
    </sheetNames>
    <sheetDataSet>
      <sheetData sheetId="0"/>
      <sheetData sheetId="1">
        <row r="49">
          <cell r="G49">
            <v>50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8A94F9-0D15-4FDB-8694-405E1C21BD7E}">
  <dimension ref="A1:O212"/>
  <sheetViews>
    <sheetView tabSelected="1" view="pageBreakPreview" topLeftCell="A49" zoomScaleNormal="100" zoomScaleSheetLayoutView="100" workbookViewId="0">
      <selection activeCell="M57" sqref="M57"/>
    </sheetView>
  </sheetViews>
  <sheetFormatPr defaultRowHeight="12.75" x14ac:dyDescent="0.2"/>
  <cols>
    <col min="1" max="1" width="8.5703125" style="77" customWidth="1"/>
    <col min="2" max="2" width="40.42578125" style="2" customWidth="1"/>
    <col min="3" max="3" width="8.140625" style="2" customWidth="1"/>
    <col min="4" max="4" width="11.140625" style="4" customWidth="1"/>
    <col min="5" max="5" width="9.28515625" style="4" customWidth="1"/>
    <col min="6" max="6" width="10.5703125" style="2" customWidth="1"/>
    <col min="7" max="7" width="10.5703125" style="2" hidden="1" customWidth="1"/>
    <col min="8" max="8" width="10.5703125" style="2" customWidth="1"/>
    <col min="9" max="9" width="11.42578125" style="2" customWidth="1"/>
    <col min="10" max="10" width="11" style="2" hidden="1" customWidth="1"/>
    <col min="257" max="257" width="8.5703125" customWidth="1"/>
    <col min="258" max="258" width="40.42578125" customWidth="1"/>
    <col min="259" max="259" width="8.140625" customWidth="1"/>
    <col min="260" max="260" width="11.140625" customWidth="1"/>
    <col min="261" max="261" width="9.28515625" customWidth="1"/>
    <col min="262" max="262" width="10.5703125" customWidth="1"/>
    <col min="263" max="263" width="0" hidden="1" customWidth="1"/>
    <col min="264" max="264" width="10.5703125" customWidth="1"/>
    <col min="265" max="265" width="11.42578125" customWidth="1"/>
    <col min="266" max="266" width="0" hidden="1" customWidth="1"/>
    <col min="513" max="513" width="8.5703125" customWidth="1"/>
    <col min="514" max="514" width="40.42578125" customWidth="1"/>
    <col min="515" max="515" width="8.140625" customWidth="1"/>
    <col min="516" max="516" width="11.140625" customWidth="1"/>
    <col min="517" max="517" width="9.28515625" customWidth="1"/>
    <col min="518" max="518" width="10.5703125" customWidth="1"/>
    <col min="519" max="519" width="0" hidden="1" customWidth="1"/>
    <col min="520" max="520" width="10.5703125" customWidth="1"/>
    <col min="521" max="521" width="11.42578125" customWidth="1"/>
    <col min="522" max="522" width="0" hidden="1" customWidth="1"/>
    <col min="769" max="769" width="8.5703125" customWidth="1"/>
    <col min="770" max="770" width="40.42578125" customWidth="1"/>
    <col min="771" max="771" width="8.140625" customWidth="1"/>
    <col min="772" max="772" width="11.140625" customWidth="1"/>
    <col min="773" max="773" width="9.28515625" customWidth="1"/>
    <col min="774" max="774" width="10.5703125" customWidth="1"/>
    <col min="775" max="775" width="0" hidden="1" customWidth="1"/>
    <col min="776" max="776" width="10.5703125" customWidth="1"/>
    <col min="777" max="777" width="11.42578125" customWidth="1"/>
    <col min="778" max="778" width="0" hidden="1" customWidth="1"/>
    <col min="1025" max="1025" width="8.5703125" customWidth="1"/>
    <col min="1026" max="1026" width="40.42578125" customWidth="1"/>
    <col min="1027" max="1027" width="8.140625" customWidth="1"/>
    <col min="1028" max="1028" width="11.140625" customWidth="1"/>
    <col min="1029" max="1029" width="9.28515625" customWidth="1"/>
    <col min="1030" max="1030" width="10.5703125" customWidth="1"/>
    <col min="1031" max="1031" width="0" hidden="1" customWidth="1"/>
    <col min="1032" max="1032" width="10.5703125" customWidth="1"/>
    <col min="1033" max="1033" width="11.42578125" customWidth="1"/>
    <col min="1034" max="1034" width="0" hidden="1" customWidth="1"/>
    <col min="1281" max="1281" width="8.5703125" customWidth="1"/>
    <col min="1282" max="1282" width="40.42578125" customWidth="1"/>
    <col min="1283" max="1283" width="8.140625" customWidth="1"/>
    <col min="1284" max="1284" width="11.140625" customWidth="1"/>
    <col min="1285" max="1285" width="9.28515625" customWidth="1"/>
    <col min="1286" max="1286" width="10.5703125" customWidth="1"/>
    <col min="1287" max="1287" width="0" hidden="1" customWidth="1"/>
    <col min="1288" max="1288" width="10.5703125" customWidth="1"/>
    <col min="1289" max="1289" width="11.42578125" customWidth="1"/>
    <col min="1290" max="1290" width="0" hidden="1" customWidth="1"/>
    <col min="1537" max="1537" width="8.5703125" customWidth="1"/>
    <col min="1538" max="1538" width="40.42578125" customWidth="1"/>
    <col min="1539" max="1539" width="8.140625" customWidth="1"/>
    <col min="1540" max="1540" width="11.140625" customWidth="1"/>
    <col min="1541" max="1541" width="9.28515625" customWidth="1"/>
    <col min="1542" max="1542" width="10.5703125" customWidth="1"/>
    <col min="1543" max="1543" width="0" hidden="1" customWidth="1"/>
    <col min="1544" max="1544" width="10.5703125" customWidth="1"/>
    <col min="1545" max="1545" width="11.42578125" customWidth="1"/>
    <col min="1546" max="1546" width="0" hidden="1" customWidth="1"/>
    <col min="1793" max="1793" width="8.5703125" customWidth="1"/>
    <col min="1794" max="1794" width="40.42578125" customWidth="1"/>
    <col min="1795" max="1795" width="8.140625" customWidth="1"/>
    <col min="1796" max="1796" width="11.140625" customWidth="1"/>
    <col min="1797" max="1797" width="9.28515625" customWidth="1"/>
    <col min="1798" max="1798" width="10.5703125" customWidth="1"/>
    <col min="1799" max="1799" width="0" hidden="1" customWidth="1"/>
    <col min="1800" max="1800" width="10.5703125" customWidth="1"/>
    <col min="1801" max="1801" width="11.42578125" customWidth="1"/>
    <col min="1802" max="1802" width="0" hidden="1" customWidth="1"/>
    <col min="2049" max="2049" width="8.5703125" customWidth="1"/>
    <col min="2050" max="2050" width="40.42578125" customWidth="1"/>
    <col min="2051" max="2051" width="8.140625" customWidth="1"/>
    <col min="2052" max="2052" width="11.140625" customWidth="1"/>
    <col min="2053" max="2053" width="9.28515625" customWidth="1"/>
    <col min="2054" max="2054" width="10.5703125" customWidth="1"/>
    <col min="2055" max="2055" width="0" hidden="1" customWidth="1"/>
    <col min="2056" max="2056" width="10.5703125" customWidth="1"/>
    <col min="2057" max="2057" width="11.42578125" customWidth="1"/>
    <col min="2058" max="2058" width="0" hidden="1" customWidth="1"/>
    <col min="2305" max="2305" width="8.5703125" customWidth="1"/>
    <col min="2306" max="2306" width="40.42578125" customWidth="1"/>
    <col min="2307" max="2307" width="8.140625" customWidth="1"/>
    <col min="2308" max="2308" width="11.140625" customWidth="1"/>
    <col min="2309" max="2309" width="9.28515625" customWidth="1"/>
    <col min="2310" max="2310" width="10.5703125" customWidth="1"/>
    <col min="2311" max="2311" width="0" hidden="1" customWidth="1"/>
    <col min="2312" max="2312" width="10.5703125" customWidth="1"/>
    <col min="2313" max="2313" width="11.42578125" customWidth="1"/>
    <col min="2314" max="2314" width="0" hidden="1" customWidth="1"/>
    <col min="2561" max="2561" width="8.5703125" customWidth="1"/>
    <col min="2562" max="2562" width="40.42578125" customWidth="1"/>
    <col min="2563" max="2563" width="8.140625" customWidth="1"/>
    <col min="2564" max="2564" width="11.140625" customWidth="1"/>
    <col min="2565" max="2565" width="9.28515625" customWidth="1"/>
    <col min="2566" max="2566" width="10.5703125" customWidth="1"/>
    <col min="2567" max="2567" width="0" hidden="1" customWidth="1"/>
    <col min="2568" max="2568" width="10.5703125" customWidth="1"/>
    <col min="2569" max="2569" width="11.42578125" customWidth="1"/>
    <col min="2570" max="2570" width="0" hidden="1" customWidth="1"/>
    <col min="2817" max="2817" width="8.5703125" customWidth="1"/>
    <col min="2818" max="2818" width="40.42578125" customWidth="1"/>
    <col min="2819" max="2819" width="8.140625" customWidth="1"/>
    <col min="2820" max="2820" width="11.140625" customWidth="1"/>
    <col min="2821" max="2821" width="9.28515625" customWidth="1"/>
    <col min="2822" max="2822" width="10.5703125" customWidth="1"/>
    <col min="2823" max="2823" width="0" hidden="1" customWidth="1"/>
    <col min="2824" max="2824" width="10.5703125" customWidth="1"/>
    <col min="2825" max="2825" width="11.42578125" customWidth="1"/>
    <col min="2826" max="2826" width="0" hidden="1" customWidth="1"/>
    <col min="3073" max="3073" width="8.5703125" customWidth="1"/>
    <col min="3074" max="3074" width="40.42578125" customWidth="1"/>
    <col min="3075" max="3075" width="8.140625" customWidth="1"/>
    <col min="3076" max="3076" width="11.140625" customWidth="1"/>
    <col min="3077" max="3077" width="9.28515625" customWidth="1"/>
    <col min="3078" max="3078" width="10.5703125" customWidth="1"/>
    <col min="3079" max="3079" width="0" hidden="1" customWidth="1"/>
    <col min="3080" max="3080" width="10.5703125" customWidth="1"/>
    <col min="3081" max="3081" width="11.42578125" customWidth="1"/>
    <col min="3082" max="3082" width="0" hidden="1" customWidth="1"/>
    <col min="3329" max="3329" width="8.5703125" customWidth="1"/>
    <col min="3330" max="3330" width="40.42578125" customWidth="1"/>
    <col min="3331" max="3331" width="8.140625" customWidth="1"/>
    <col min="3332" max="3332" width="11.140625" customWidth="1"/>
    <col min="3333" max="3333" width="9.28515625" customWidth="1"/>
    <col min="3334" max="3334" width="10.5703125" customWidth="1"/>
    <col min="3335" max="3335" width="0" hidden="1" customWidth="1"/>
    <col min="3336" max="3336" width="10.5703125" customWidth="1"/>
    <col min="3337" max="3337" width="11.42578125" customWidth="1"/>
    <col min="3338" max="3338" width="0" hidden="1" customWidth="1"/>
    <col min="3585" max="3585" width="8.5703125" customWidth="1"/>
    <col min="3586" max="3586" width="40.42578125" customWidth="1"/>
    <col min="3587" max="3587" width="8.140625" customWidth="1"/>
    <col min="3588" max="3588" width="11.140625" customWidth="1"/>
    <col min="3589" max="3589" width="9.28515625" customWidth="1"/>
    <col min="3590" max="3590" width="10.5703125" customWidth="1"/>
    <col min="3591" max="3591" width="0" hidden="1" customWidth="1"/>
    <col min="3592" max="3592" width="10.5703125" customWidth="1"/>
    <col min="3593" max="3593" width="11.42578125" customWidth="1"/>
    <col min="3594" max="3594" width="0" hidden="1" customWidth="1"/>
    <col min="3841" max="3841" width="8.5703125" customWidth="1"/>
    <col min="3842" max="3842" width="40.42578125" customWidth="1"/>
    <col min="3843" max="3843" width="8.140625" customWidth="1"/>
    <col min="3844" max="3844" width="11.140625" customWidth="1"/>
    <col min="3845" max="3845" width="9.28515625" customWidth="1"/>
    <col min="3846" max="3846" width="10.5703125" customWidth="1"/>
    <col min="3847" max="3847" width="0" hidden="1" customWidth="1"/>
    <col min="3848" max="3848" width="10.5703125" customWidth="1"/>
    <col min="3849" max="3849" width="11.42578125" customWidth="1"/>
    <col min="3850" max="3850" width="0" hidden="1" customWidth="1"/>
    <col min="4097" max="4097" width="8.5703125" customWidth="1"/>
    <col min="4098" max="4098" width="40.42578125" customWidth="1"/>
    <col min="4099" max="4099" width="8.140625" customWidth="1"/>
    <col min="4100" max="4100" width="11.140625" customWidth="1"/>
    <col min="4101" max="4101" width="9.28515625" customWidth="1"/>
    <col min="4102" max="4102" width="10.5703125" customWidth="1"/>
    <col min="4103" max="4103" width="0" hidden="1" customWidth="1"/>
    <col min="4104" max="4104" width="10.5703125" customWidth="1"/>
    <col min="4105" max="4105" width="11.42578125" customWidth="1"/>
    <col min="4106" max="4106" width="0" hidden="1" customWidth="1"/>
    <col min="4353" max="4353" width="8.5703125" customWidth="1"/>
    <col min="4354" max="4354" width="40.42578125" customWidth="1"/>
    <col min="4355" max="4355" width="8.140625" customWidth="1"/>
    <col min="4356" max="4356" width="11.140625" customWidth="1"/>
    <col min="4357" max="4357" width="9.28515625" customWidth="1"/>
    <col min="4358" max="4358" width="10.5703125" customWidth="1"/>
    <col min="4359" max="4359" width="0" hidden="1" customWidth="1"/>
    <col min="4360" max="4360" width="10.5703125" customWidth="1"/>
    <col min="4361" max="4361" width="11.42578125" customWidth="1"/>
    <col min="4362" max="4362" width="0" hidden="1" customWidth="1"/>
    <col min="4609" max="4609" width="8.5703125" customWidth="1"/>
    <col min="4610" max="4610" width="40.42578125" customWidth="1"/>
    <col min="4611" max="4611" width="8.140625" customWidth="1"/>
    <col min="4612" max="4612" width="11.140625" customWidth="1"/>
    <col min="4613" max="4613" width="9.28515625" customWidth="1"/>
    <col min="4614" max="4614" width="10.5703125" customWidth="1"/>
    <col min="4615" max="4615" width="0" hidden="1" customWidth="1"/>
    <col min="4616" max="4616" width="10.5703125" customWidth="1"/>
    <col min="4617" max="4617" width="11.42578125" customWidth="1"/>
    <col min="4618" max="4618" width="0" hidden="1" customWidth="1"/>
    <col min="4865" max="4865" width="8.5703125" customWidth="1"/>
    <col min="4866" max="4866" width="40.42578125" customWidth="1"/>
    <col min="4867" max="4867" width="8.140625" customWidth="1"/>
    <col min="4868" max="4868" width="11.140625" customWidth="1"/>
    <col min="4869" max="4869" width="9.28515625" customWidth="1"/>
    <col min="4870" max="4870" width="10.5703125" customWidth="1"/>
    <col min="4871" max="4871" width="0" hidden="1" customWidth="1"/>
    <col min="4872" max="4872" width="10.5703125" customWidth="1"/>
    <col min="4873" max="4873" width="11.42578125" customWidth="1"/>
    <col min="4874" max="4874" width="0" hidden="1" customWidth="1"/>
    <col min="5121" max="5121" width="8.5703125" customWidth="1"/>
    <col min="5122" max="5122" width="40.42578125" customWidth="1"/>
    <col min="5123" max="5123" width="8.140625" customWidth="1"/>
    <col min="5124" max="5124" width="11.140625" customWidth="1"/>
    <col min="5125" max="5125" width="9.28515625" customWidth="1"/>
    <col min="5126" max="5126" width="10.5703125" customWidth="1"/>
    <col min="5127" max="5127" width="0" hidden="1" customWidth="1"/>
    <col min="5128" max="5128" width="10.5703125" customWidth="1"/>
    <col min="5129" max="5129" width="11.42578125" customWidth="1"/>
    <col min="5130" max="5130" width="0" hidden="1" customWidth="1"/>
    <col min="5377" max="5377" width="8.5703125" customWidth="1"/>
    <col min="5378" max="5378" width="40.42578125" customWidth="1"/>
    <col min="5379" max="5379" width="8.140625" customWidth="1"/>
    <col min="5380" max="5380" width="11.140625" customWidth="1"/>
    <col min="5381" max="5381" width="9.28515625" customWidth="1"/>
    <col min="5382" max="5382" width="10.5703125" customWidth="1"/>
    <col min="5383" max="5383" width="0" hidden="1" customWidth="1"/>
    <col min="5384" max="5384" width="10.5703125" customWidth="1"/>
    <col min="5385" max="5385" width="11.42578125" customWidth="1"/>
    <col min="5386" max="5386" width="0" hidden="1" customWidth="1"/>
    <col min="5633" max="5633" width="8.5703125" customWidth="1"/>
    <col min="5634" max="5634" width="40.42578125" customWidth="1"/>
    <col min="5635" max="5635" width="8.140625" customWidth="1"/>
    <col min="5636" max="5636" width="11.140625" customWidth="1"/>
    <col min="5637" max="5637" width="9.28515625" customWidth="1"/>
    <col min="5638" max="5638" width="10.5703125" customWidth="1"/>
    <col min="5639" max="5639" width="0" hidden="1" customWidth="1"/>
    <col min="5640" max="5640" width="10.5703125" customWidth="1"/>
    <col min="5641" max="5641" width="11.42578125" customWidth="1"/>
    <col min="5642" max="5642" width="0" hidden="1" customWidth="1"/>
    <col min="5889" max="5889" width="8.5703125" customWidth="1"/>
    <col min="5890" max="5890" width="40.42578125" customWidth="1"/>
    <col min="5891" max="5891" width="8.140625" customWidth="1"/>
    <col min="5892" max="5892" width="11.140625" customWidth="1"/>
    <col min="5893" max="5893" width="9.28515625" customWidth="1"/>
    <col min="5894" max="5894" width="10.5703125" customWidth="1"/>
    <col min="5895" max="5895" width="0" hidden="1" customWidth="1"/>
    <col min="5896" max="5896" width="10.5703125" customWidth="1"/>
    <col min="5897" max="5897" width="11.42578125" customWidth="1"/>
    <col min="5898" max="5898" width="0" hidden="1" customWidth="1"/>
    <col min="6145" max="6145" width="8.5703125" customWidth="1"/>
    <col min="6146" max="6146" width="40.42578125" customWidth="1"/>
    <col min="6147" max="6147" width="8.140625" customWidth="1"/>
    <col min="6148" max="6148" width="11.140625" customWidth="1"/>
    <col min="6149" max="6149" width="9.28515625" customWidth="1"/>
    <col min="6150" max="6150" width="10.5703125" customWidth="1"/>
    <col min="6151" max="6151" width="0" hidden="1" customWidth="1"/>
    <col min="6152" max="6152" width="10.5703125" customWidth="1"/>
    <col min="6153" max="6153" width="11.42578125" customWidth="1"/>
    <col min="6154" max="6154" width="0" hidden="1" customWidth="1"/>
    <col min="6401" max="6401" width="8.5703125" customWidth="1"/>
    <col min="6402" max="6402" width="40.42578125" customWidth="1"/>
    <col min="6403" max="6403" width="8.140625" customWidth="1"/>
    <col min="6404" max="6404" width="11.140625" customWidth="1"/>
    <col min="6405" max="6405" width="9.28515625" customWidth="1"/>
    <col min="6406" max="6406" width="10.5703125" customWidth="1"/>
    <col min="6407" max="6407" width="0" hidden="1" customWidth="1"/>
    <col min="6408" max="6408" width="10.5703125" customWidth="1"/>
    <col min="6409" max="6409" width="11.42578125" customWidth="1"/>
    <col min="6410" max="6410" width="0" hidden="1" customWidth="1"/>
    <col min="6657" max="6657" width="8.5703125" customWidth="1"/>
    <col min="6658" max="6658" width="40.42578125" customWidth="1"/>
    <col min="6659" max="6659" width="8.140625" customWidth="1"/>
    <col min="6660" max="6660" width="11.140625" customWidth="1"/>
    <col min="6661" max="6661" width="9.28515625" customWidth="1"/>
    <col min="6662" max="6662" width="10.5703125" customWidth="1"/>
    <col min="6663" max="6663" width="0" hidden="1" customWidth="1"/>
    <col min="6664" max="6664" width="10.5703125" customWidth="1"/>
    <col min="6665" max="6665" width="11.42578125" customWidth="1"/>
    <col min="6666" max="6666" width="0" hidden="1" customWidth="1"/>
    <col min="6913" max="6913" width="8.5703125" customWidth="1"/>
    <col min="6914" max="6914" width="40.42578125" customWidth="1"/>
    <col min="6915" max="6915" width="8.140625" customWidth="1"/>
    <col min="6916" max="6916" width="11.140625" customWidth="1"/>
    <col min="6917" max="6917" width="9.28515625" customWidth="1"/>
    <col min="6918" max="6918" width="10.5703125" customWidth="1"/>
    <col min="6919" max="6919" width="0" hidden="1" customWidth="1"/>
    <col min="6920" max="6920" width="10.5703125" customWidth="1"/>
    <col min="6921" max="6921" width="11.42578125" customWidth="1"/>
    <col min="6922" max="6922" width="0" hidden="1" customWidth="1"/>
    <col min="7169" max="7169" width="8.5703125" customWidth="1"/>
    <col min="7170" max="7170" width="40.42578125" customWidth="1"/>
    <col min="7171" max="7171" width="8.140625" customWidth="1"/>
    <col min="7172" max="7172" width="11.140625" customWidth="1"/>
    <col min="7173" max="7173" width="9.28515625" customWidth="1"/>
    <col min="7174" max="7174" width="10.5703125" customWidth="1"/>
    <col min="7175" max="7175" width="0" hidden="1" customWidth="1"/>
    <col min="7176" max="7176" width="10.5703125" customWidth="1"/>
    <col min="7177" max="7177" width="11.42578125" customWidth="1"/>
    <col min="7178" max="7178" width="0" hidden="1" customWidth="1"/>
    <col min="7425" max="7425" width="8.5703125" customWidth="1"/>
    <col min="7426" max="7426" width="40.42578125" customWidth="1"/>
    <col min="7427" max="7427" width="8.140625" customWidth="1"/>
    <col min="7428" max="7428" width="11.140625" customWidth="1"/>
    <col min="7429" max="7429" width="9.28515625" customWidth="1"/>
    <col min="7430" max="7430" width="10.5703125" customWidth="1"/>
    <col min="7431" max="7431" width="0" hidden="1" customWidth="1"/>
    <col min="7432" max="7432" width="10.5703125" customWidth="1"/>
    <col min="7433" max="7433" width="11.42578125" customWidth="1"/>
    <col min="7434" max="7434" width="0" hidden="1" customWidth="1"/>
    <col min="7681" max="7681" width="8.5703125" customWidth="1"/>
    <col min="7682" max="7682" width="40.42578125" customWidth="1"/>
    <col min="7683" max="7683" width="8.140625" customWidth="1"/>
    <col min="7684" max="7684" width="11.140625" customWidth="1"/>
    <col min="7685" max="7685" width="9.28515625" customWidth="1"/>
    <col min="7686" max="7686" width="10.5703125" customWidth="1"/>
    <col min="7687" max="7687" width="0" hidden="1" customWidth="1"/>
    <col min="7688" max="7688" width="10.5703125" customWidth="1"/>
    <col min="7689" max="7689" width="11.42578125" customWidth="1"/>
    <col min="7690" max="7690" width="0" hidden="1" customWidth="1"/>
    <col min="7937" max="7937" width="8.5703125" customWidth="1"/>
    <col min="7938" max="7938" width="40.42578125" customWidth="1"/>
    <col min="7939" max="7939" width="8.140625" customWidth="1"/>
    <col min="7940" max="7940" width="11.140625" customWidth="1"/>
    <col min="7941" max="7941" width="9.28515625" customWidth="1"/>
    <col min="7942" max="7942" width="10.5703125" customWidth="1"/>
    <col min="7943" max="7943" width="0" hidden="1" customWidth="1"/>
    <col min="7944" max="7944" width="10.5703125" customWidth="1"/>
    <col min="7945" max="7945" width="11.42578125" customWidth="1"/>
    <col min="7946" max="7946" width="0" hidden="1" customWidth="1"/>
    <col min="8193" max="8193" width="8.5703125" customWidth="1"/>
    <col min="8194" max="8194" width="40.42578125" customWidth="1"/>
    <col min="8195" max="8195" width="8.140625" customWidth="1"/>
    <col min="8196" max="8196" width="11.140625" customWidth="1"/>
    <col min="8197" max="8197" width="9.28515625" customWidth="1"/>
    <col min="8198" max="8198" width="10.5703125" customWidth="1"/>
    <col min="8199" max="8199" width="0" hidden="1" customWidth="1"/>
    <col min="8200" max="8200" width="10.5703125" customWidth="1"/>
    <col min="8201" max="8201" width="11.42578125" customWidth="1"/>
    <col min="8202" max="8202" width="0" hidden="1" customWidth="1"/>
    <col min="8449" max="8449" width="8.5703125" customWidth="1"/>
    <col min="8450" max="8450" width="40.42578125" customWidth="1"/>
    <col min="8451" max="8451" width="8.140625" customWidth="1"/>
    <col min="8452" max="8452" width="11.140625" customWidth="1"/>
    <col min="8453" max="8453" width="9.28515625" customWidth="1"/>
    <col min="8454" max="8454" width="10.5703125" customWidth="1"/>
    <col min="8455" max="8455" width="0" hidden="1" customWidth="1"/>
    <col min="8456" max="8456" width="10.5703125" customWidth="1"/>
    <col min="8457" max="8457" width="11.42578125" customWidth="1"/>
    <col min="8458" max="8458" width="0" hidden="1" customWidth="1"/>
    <col min="8705" max="8705" width="8.5703125" customWidth="1"/>
    <col min="8706" max="8706" width="40.42578125" customWidth="1"/>
    <col min="8707" max="8707" width="8.140625" customWidth="1"/>
    <col min="8708" max="8708" width="11.140625" customWidth="1"/>
    <col min="8709" max="8709" width="9.28515625" customWidth="1"/>
    <col min="8710" max="8710" width="10.5703125" customWidth="1"/>
    <col min="8711" max="8711" width="0" hidden="1" customWidth="1"/>
    <col min="8712" max="8712" width="10.5703125" customWidth="1"/>
    <col min="8713" max="8713" width="11.42578125" customWidth="1"/>
    <col min="8714" max="8714" width="0" hidden="1" customWidth="1"/>
    <col min="8961" max="8961" width="8.5703125" customWidth="1"/>
    <col min="8962" max="8962" width="40.42578125" customWidth="1"/>
    <col min="8963" max="8963" width="8.140625" customWidth="1"/>
    <col min="8964" max="8964" width="11.140625" customWidth="1"/>
    <col min="8965" max="8965" width="9.28515625" customWidth="1"/>
    <col min="8966" max="8966" width="10.5703125" customWidth="1"/>
    <col min="8967" max="8967" width="0" hidden="1" customWidth="1"/>
    <col min="8968" max="8968" width="10.5703125" customWidth="1"/>
    <col min="8969" max="8969" width="11.42578125" customWidth="1"/>
    <col min="8970" max="8970" width="0" hidden="1" customWidth="1"/>
    <col min="9217" max="9217" width="8.5703125" customWidth="1"/>
    <col min="9218" max="9218" width="40.42578125" customWidth="1"/>
    <col min="9219" max="9219" width="8.140625" customWidth="1"/>
    <col min="9220" max="9220" width="11.140625" customWidth="1"/>
    <col min="9221" max="9221" width="9.28515625" customWidth="1"/>
    <col min="9222" max="9222" width="10.5703125" customWidth="1"/>
    <col min="9223" max="9223" width="0" hidden="1" customWidth="1"/>
    <col min="9224" max="9224" width="10.5703125" customWidth="1"/>
    <col min="9225" max="9225" width="11.42578125" customWidth="1"/>
    <col min="9226" max="9226" width="0" hidden="1" customWidth="1"/>
    <col min="9473" max="9473" width="8.5703125" customWidth="1"/>
    <col min="9474" max="9474" width="40.42578125" customWidth="1"/>
    <col min="9475" max="9475" width="8.140625" customWidth="1"/>
    <col min="9476" max="9476" width="11.140625" customWidth="1"/>
    <col min="9477" max="9477" width="9.28515625" customWidth="1"/>
    <col min="9478" max="9478" width="10.5703125" customWidth="1"/>
    <col min="9479" max="9479" width="0" hidden="1" customWidth="1"/>
    <col min="9480" max="9480" width="10.5703125" customWidth="1"/>
    <col min="9481" max="9481" width="11.42578125" customWidth="1"/>
    <col min="9482" max="9482" width="0" hidden="1" customWidth="1"/>
    <col min="9729" max="9729" width="8.5703125" customWidth="1"/>
    <col min="9730" max="9730" width="40.42578125" customWidth="1"/>
    <col min="9731" max="9731" width="8.140625" customWidth="1"/>
    <col min="9732" max="9732" width="11.140625" customWidth="1"/>
    <col min="9733" max="9733" width="9.28515625" customWidth="1"/>
    <col min="9734" max="9734" width="10.5703125" customWidth="1"/>
    <col min="9735" max="9735" width="0" hidden="1" customWidth="1"/>
    <col min="9736" max="9736" width="10.5703125" customWidth="1"/>
    <col min="9737" max="9737" width="11.42578125" customWidth="1"/>
    <col min="9738" max="9738" width="0" hidden="1" customWidth="1"/>
    <col min="9985" max="9985" width="8.5703125" customWidth="1"/>
    <col min="9986" max="9986" width="40.42578125" customWidth="1"/>
    <col min="9987" max="9987" width="8.140625" customWidth="1"/>
    <col min="9988" max="9988" width="11.140625" customWidth="1"/>
    <col min="9989" max="9989" width="9.28515625" customWidth="1"/>
    <col min="9990" max="9990" width="10.5703125" customWidth="1"/>
    <col min="9991" max="9991" width="0" hidden="1" customWidth="1"/>
    <col min="9992" max="9992" width="10.5703125" customWidth="1"/>
    <col min="9993" max="9993" width="11.42578125" customWidth="1"/>
    <col min="9994" max="9994" width="0" hidden="1" customWidth="1"/>
    <col min="10241" max="10241" width="8.5703125" customWidth="1"/>
    <col min="10242" max="10242" width="40.42578125" customWidth="1"/>
    <col min="10243" max="10243" width="8.140625" customWidth="1"/>
    <col min="10244" max="10244" width="11.140625" customWidth="1"/>
    <col min="10245" max="10245" width="9.28515625" customWidth="1"/>
    <col min="10246" max="10246" width="10.5703125" customWidth="1"/>
    <col min="10247" max="10247" width="0" hidden="1" customWidth="1"/>
    <col min="10248" max="10248" width="10.5703125" customWidth="1"/>
    <col min="10249" max="10249" width="11.42578125" customWidth="1"/>
    <col min="10250" max="10250" width="0" hidden="1" customWidth="1"/>
    <col min="10497" max="10497" width="8.5703125" customWidth="1"/>
    <col min="10498" max="10498" width="40.42578125" customWidth="1"/>
    <col min="10499" max="10499" width="8.140625" customWidth="1"/>
    <col min="10500" max="10500" width="11.140625" customWidth="1"/>
    <col min="10501" max="10501" width="9.28515625" customWidth="1"/>
    <col min="10502" max="10502" width="10.5703125" customWidth="1"/>
    <col min="10503" max="10503" width="0" hidden="1" customWidth="1"/>
    <col min="10504" max="10504" width="10.5703125" customWidth="1"/>
    <col min="10505" max="10505" width="11.42578125" customWidth="1"/>
    <col min="10506" max="10506" width="0" hidden="1" customWidth="1"/>
    <col min="10753" max="10753" width="8.5703125" customWidth="1"/>
    <col min="10754" max="10754" width="40.42578125" customWidth="1"/>
    <col min="10755" max="10755" width="8.140625" customWidth="1"/>
    <col min="10756" max="10756" width="11.140625" customWidth="1"/>
    <col min="10757" max="10757" width="9.28515625" customWidth="1"/>
    <col min="10758" max="10758" width="10.5703125" customWidth="1"/>
    <col min="10759" max="10759" width="0" hidden="1" customWidth="1"/>
    <col min="10760" max="10760" width="10.5703125" customWidth="1"/>
    <col min="10761" max="10761" width="11.42578125" customWidth="1"/>
    <col min="10762" max="10762" width="0" hidden="1" customWidth="1"/>
    <col min="11009" max="11009" width="8.5703125" customWidth="1"/>
    <col min="11010" max="11010" width="40.42578125" customWidth="1"/>
    <col min="11011" max="11011" width="8.140625" customWidth="1"/>
    <col min="11012" max="11012" width="11.140625" customWidth="1"/>
    <col min="11013" max="11013" width="9.28515625" customWidth="1"/>
    <col min="11014" max="11014" width="10.5703125" customWidth="1"/>
    <col min="11015" max="11015" width="0" hidden="1" customWidth="1"/>
    <col min="11016" max="11016" width="10.5703125" customWidth="1"/>
    <col min="11017" max="11017" width="11.42578125" customWidth="1"/>
    <col min="11018" max="11018" width="0" hidden="1" customWidth="1"/>
    <col min="11265" max="11265" width="8.5703125" customWidth="1"/>
    <col min="11266" max="11266" width="40.42578125" customWidth="1"/>
    <col min="11267" max="11267" width="8.140625" customWidth="1"/>
    <col min="11268" max="11268" width="11.140625" customWidth="1"/>
    <col min="11269" max="11269" width="9.28515625" customWidth="1"/>
    <col min="11270" max="11270" width="10.5703125" customWidth="1"/>
    <col min="11271" max="11271" width="0" hidden="1" customWidth="1"/>
    <col min="11272" max="11272" width="10.5703125" customWidth="1"/>
    <col min="11273" max="11273" width="11.42578125" customWidth="1"/>
    <col min="11274" max="11274" width="0" hidden="1" customWidth="1"/>
    <col min="11521" max="11521" width="8.5703125" customWidth="1"/>
    <col min="11522" max="11522" width="40.42578125" customWidth="1"/>
    <col min="11523" max="11523" width="8.140625" customWidth="1"/>
    <col min="11524" max="11524" width="11.140625" customWidth="1"/>
    <col min="11525" max="11525" width="9.28515625" customWidth="1"/>
    <col min="11526" max="11526" width="10.5703125" customWidth="1"/>
    <col min="11527" max="11527" width="0" hidden="1" customWidth="1"/>
    <col min="11528" max="11528" width="10.5703125" customWidth="1"/>
    <col min="11529" max="11529" width="11.42578125" customWidth="1"/>
    <col min="11530" max="11530" width="0" hidden="1" customWidth="1"/>
    <col min="11777" max="11777" width="8.5703125" customWidth="1"/>
    <col min="11778" max="11778" width="40.42578125" customWidth="1"/>
    <col min="11779" max="11779" width="8.140625" customWidth="1"/>
    <col min="11780" max="11780" width="11.140625" customWidth="1"/>
    <col min="11781" max="11781" width="9.28515625" customWidth="1"/>
    <col min="11782" max="11782" width="10.5703125" customWidth="1"/>
    <col min="11783" max="11783" width="0" hidden="1" customWidth="1"/>
    <col min="11784" max="11784" width="10.5703125" customWidth="1"/>
    <col min="11785" max="11785" width="11.42578125" customWidth="1"/>
    <col min="11786" max="11786" width="0" hidden="1" customWidth="1"/>
    <col min="12033" max="12033" width="8.5703125" customWidth="1"/>
    <col min="12034" max="12034" width="40.42578125" customWidth="1"/>
    <col min="12035" max="12035" width="8.140625" customWidth="1"/>
    <col min="12036" max="12036" width="11.140625" customWidth="1"/>
    <col min="12037" max="12037" width="9.28515625" customWidth="1"/>
    <col min="12038" max="12038" width="10.5703125" customWidth="1"/>
    <col min="12039" max="12039" width="0" hidden="1" customWidth="1"/>
    <col min="12040" max="12040" width="10.5703125" customWidth="1"/>
    <col min="12041" max="12041" width="11.42578125" customWidth="1"/>
    <col min="12042" max="12042" width="0" hidden="1" customWidth="1"/>
    <col min="12289" max="12289" width="8.5703125" customWidth="1"/>
    <col min="12290" max="12290" width="40.42578125" customWidth="1"/>
    <col min="12291" max="12291" width="8.140625" customWidth="1"/>
    <col min="12292" max="12292" width="11.140625" customWidth="1"/>
    <col min="12293" max="12293" width="9.28515625" customWidth="1"/>
    <col min="12294" max="12294" width="10.5703125" customWidth="1"/>
    <col min="12295" max="12295" width="0" hidden="1" customWidth="1"/>
    <col min="12296" max="12296" width="10.5703125" customWidth="1"/>
    <col min="12297" max="12297" width="11.42578125" customWidth="1"/>
    <col min="12298" max="12298" width="0" hidden="1" customWidth="1"/>
    <col min="12545" max="12545" width="8.5703125" customWidth="1"/>
    <col min="12546" max="12546" width="40.42578125" customWidth="1"/>
    <col min="12547" max="12547" width="8.140625" customWidth="1"/>
    <col min="12548" max="12548" width="11.140625" customWidth="1"/>
    <col min="12549" max="12549" width="9.28515625" customWidth="1"/>
    <col min="12550" max="12550" width="10.5703125" customWidth="1"/>
    <col min="12551" max="12551" width="0" hidden="1" customWidth="1"/>
    <col min="12552" max="12552" width="10.5703125" customWidth="1"/>
    <col min="12553" max="12553" width="11.42578125" customWidth="1"/>
    <col min="12554" max="12554" width="0" hidden="1" customWidth="1"/>
    <col min="12801" max="12801" width="8.5703125" customWidth="1"/>
    <col min="12802" max="12802" width="40.42578125" customWidth="1"/>
    <col min="12803" max="12803" width="8.140625" customWidth="1"/>
    <col min="12804" max="12804" width="11.140625" customWidth="1"/>
    <col min="12805" max="12805" width="9.28515625" customWidth="1"/>
    <col min="12806" max="12806" width="10.5703125" customWidth="1"/>
    <col min="12807" max="12807" width="0" hidden="1" customWidth="1"/>
    <col min="12808" max="12808" width="10.5703125" customWidth="1"/>
    <col min="12809" max="12809" width="11.42578125" customWidth="1"/>
    <col min="12810" max="12810" width="0" hidden="1" customWidth="1"/>
    <col min="13057" max="13057" width="8.5703125" customWidth="1"/>
    <col min="13058" max="13058" width="40.42578125" customWidth="1"/>
    <col min="13059" max="13059" width="8.140625" customWidth="1"/>
    <col min="13060" max="13060" width="11.140625" customWidth="1"/>
    <col min="13061" max="13061" width="9.28515625" customWidth="1"/>
    <col min="13062" max="13062" width="10.5703125" customWidth="1"/>
    <col min="13063" max="13063" width="0" hidden="1" customWidth="1"/>
    <col min="13064" max="13064" width="10.5703125" customWidth="1"/>
    <col min="13065" max="13065" width="11.42578125" customWidth="1"/>
    <col min="13066" max="13066" width="0" hidden="1" customWidth="1"/>
    <col min="13313" max="13313" width="8.5703125" customWidth="1"/>
    <col min="13314" max="13314" width="40.42578125" customWidth="1"/>
    <col min="13315" max="13315" width="8.140625" customWidth="1"/>
    <col min="13316" max="13316" width="11.140625" customWidth="1"/>
    <col min="13317" max="13317" width="9.28515625" customWidth="1"/>
    <col min="13318" max="13318" width="10.5703125" customWidth="1"/>
    <col min="13319" max="13319" width="0" hidden="1" customWidth="1"/>
    <col min="13320" max="13320" width="10.5703125" customWidth="1"/>
    <col min="13321" max="13321" width="11.42578125" customWidth="1"/>
    <col min="13322" max="13322" width="0" hidden="1" customWidth="1"/>
    <col min="13569" max="13569" width="8.5703125" customWidth="1"/>
    <col min="13570" max="13570" width="40.42578125" customWidth="1"/>
    <col min="13571" max="13571" width="8.140625" customWidth="1"/>
    <col min="13572" max="13572" width="11.140625" customWidth="1"/>
    <col min="13573" max="13573" width="9.28515625" customWidth="1"/>
    <col min="13574" max="13574" width="10.5703125" customWidth="1"/>
    <col min="13575" max="13575" width="0" hidden="1" customWidth="1"/>
    <col min="13576" max="13576" width="10.5703125" customWidth="1"/>
    <col min="13577" max="13577" width="11.42578125" customWidth="1"/>
    <col min="13578" max="13578" width="0" hidden="1" customWidth="1"/>
    <col min="13825" max="13825" width="8.5703125" customWidth="1"/>
    <col min="13826" max="13826" width="40.42578125" customWidth="1"/>
    <col min="13827" max="13827" width="8.140625" customWidth="1"/>
    <col min="13828" max="13828" width="11.140625" customWidth="1"/>
    <col min="13829" max="13829" width="9.28515625" customWidth="1"/>
    <col min="13830" max="13830" width="10.5703125" customWidth="1"/>
    <col min="13831" max="13831" width="0" hidden="1" customWidth="1"/>
    <col min="13832" max="13832" width="10.5703125" customWidth="1"/>
    <col min="13833" max="13833" width="11.42578125" customWidth="1"/>
    <col min="13834" max="13834" width="0" hidden="1" customWidth="1"/>
    <col min="14081" max="14081" width="8.5703125" customWidth="1"/>
    <col min="14082" max="14082" width="40.42578125" customWidth="1"/>
    <col min="14083" max="14083" width="8.140625" customWidth="1"/>
    <col min="14084" max="14084" width="11.140625" customWidth="1"/>
    <col min="14085" max="14085" width="9.28515625" customWidth="1"/>
    <col min="14086" max="14086" width="10.5703125" customWidth="1"/>
    <col min="14087" max="14087" width="0" hidden="1" customWidth="1"/>
    <col min="14088" max="14088" width="10.5703125" customWidth="1"/>
    <col min="14089" max="14089" width="11.42578125" customWidth="1"/>
    <col min="14090" max="14090" width="0" hidden="1" customWidth="1"/>
    <col min="14337" max="14337" width="8.5703125" customWidth="1"/>
    <col min="14338" max="14338" width="40.42578125" customWidth="1"/>
    <col min="14339" max="14339" width="8.140625" customWidth="1"/>
    <col min="14340" max="14340" width="11.140625" customWidth="1"/>
    <col min="14341" max="14341" width="9.28515625" customWidth="1"/>
    <col min="14342" max="14342" width="10.5703125" customWidth="1"/>
    <col min="14343" max="14343" width="0" hidden="1" customWidth="1"/>
    <col min="14344" max="14344" width="10.5703125" customWidth="1"/>
    <col min="14345" max="14345" width="11.42578125" customWidth="1"/>
    <col min="14346" max="14346" width="0" hidden="1" customWidth="1"/>
    <col min="14593" max="14593" width="8.5703125" customWidth="1"/>
    <col min="14594" max="14594" width="40.42578125" customWidth="1"/>
    <col min="14595" max="14595" width="8.140625" customWidth="1"/>
    <col min="14596" max="14596" width="11.140625" customWidth="1"/>
    <col min="14597" max="14597" width="9.28515625" customWidth="1"/>
    <col min="14598" max="14598" width="10.5703125" customWidth="1"/>
    <col min="14599" max="14599" width="0" hidden="1" customWidth="1"/>
    <col min="14600" max="14600" width="10.5703125" customWidth="1"/>
    <col min="14601" max="14601" width="11.42578125" customWidth="1"/>
    <col min="14602" max="14602" width="0" hidden="1" customWidth="1"/>
    <col min="14849" max="14849" width="8.5703125" customWidth="1"/>
    <col min="14850" max="14850" width="40.42578125" customWidth="1"/>
    <col min="14851" max="14851" width="8.140625" customWidth="1"/>
    <col min="14852" max="14852" width="11.140625" customWidth="1"/>
    <col min="14853" max="14853" width="9.28515625" customWidth="1"/>
    <col min="14854" max="14854" width="10.5703125" customWidth="1"/>
    <col min="14855" max="14855" width="0" hidden="1" customWidth="1"/>
    <col min="14856" max="14856" width="10.5703125" customWidth="1"/>
    <col min="14857" max="14857" width="11.42578125" customWidth="1"/>
    <col min="14858" max="14858" width="0" hidden="1" customWidth="1"/>
    <col min="15105" max="15105" width="8.5703125" customWidth="1"/>
    <col min="15106" max="15106" width="40.42578125" customWidth="1"/>
    <col min="15107" max="15107" width="8.140625" customWidth="1"/>
    <col min="15108" max="15108" width="11.140625" customWidth="1"/>
    <col min="15109" max="15109" width="9.28515625" customWidth="1"/>
    <col min="15110" max="15110" width="10.5703125" customWidth="1"/>
    <col min="15111" max="15111" width="0" hidden="1" customWidth="1"/>
    <col min="15112" max="15112" width="10.5703125" customWidth="1"/>
    <col min="15113" max="15113" width="11.42578125" customWidth="1"/>
    <col min="15114" max="15114" width="0" hidden="1" customWidth="1"/>
    <col min="15361" max="15361" width="8.5703125" customWidth="1"/>
    <col min="15362" max="15362" width="40.42578125" customWidth="1"/>
    <col min="15363" max="15363" width="8.140625" customWidth="1"/>
    <col min="15364" max="15364" width="11.140625" customWidth="1"/>
    <col min="15365" max="15365" width="9.28515625" customWidth="1"/>
    <col min="15366" max="15366" width="10.5703125" customWidth="1"/>
    <col min="15367" max="15367" width="0" hidden="1" customWidth="1"/>
    <col min="15368" max="15368" width="10.5703125" customWidth="1"/>
    <col min="15369" max="15369" width="11.42578125" customWidth="1"/>
    <col min="15370" max="15370" width="0" hidden="1" customWidth="1"/>
    <col min="15617" max="15617" width="8.5703125" customWidth="1"/>
    <col min="15618" max="15618" width="40.42578125" customWidth="1"/>
    <col min="15619" max="15619" width="8.140625" customWidth="1"/>
    <col min="15620" max="15620" width="11.140625" customWidth="1"/>
    <col min="15621" max="15621" width="9.28515625" customWidth="1"/>
    <col min="15622" max="15622" width="10.5703125" customWidth="1"/>
    <col min="15623" max="15623" width="0" hidden="1" customWidth="1"/>
    <col min="15624" max="15624" width="10.5703125" customWidth="1"/>
    <col min="15625" max="15625" width="11.42578125" customWidth="1"/>
    <col min="15626" max="15626" width="0" hidden="1" customWidth="1"/>
    <col min="15873" max="15873" width="8.5703125" customWidth="1"/>
    <col min="15874" max="15874" width="40.42578125" customWidth="1"/>
    <col min="15875" max="15875" width="8.140625" customWidth="1"/>
    <col min="15876" max="15876" width="11.140625" customWidth="1"/>
    <col min="15877" max="15877" width="9.28515625" customWidth="1"/>
    <col min="15878" max="15878" width="10.5703125" customWidth="1"/>
    <col min="15879" max="15879" width="0" hidden="1" customWidth="1"/>
    <col min="15880" max="15880" width="10.5703125" customWidth="1"/>
    <col min="15881" max="15881" width="11.42578125" customWidth="1"/>
    <col min="15882" max="15882" width="0" hidden="1" customWidth="1"/>
    <col min="16129" max="16129" width="8.5703125" customWidth="1"/>
    <col min="16130" max="16130" width="40.42578125" customWidth="1"/>
    <col min="16131" max="16131" width="8.140625" customWidth="1"/>
    <col min="16132" max="16132" width="11.140625" customWidth="1"/>
    <col min="16133" max="16133" width="9.28515625" customWidth="1"/>
    <col min="16134" max="16134" width="10.5703125" customWidth="1"/>
    <col min="16135" max="16135" width="0" hidden="1" customWidth="1"/>
    <col min="16136" max="16136" width="10.5703125" customWidth="1"/>
    <col min="16137" max="16137" width="11.42578125" customWidth="1"/>
    <col min="16138" max="16138" width="0" hidden="1" customWidth="1"/>
  </cols>
  <sheetData>
    <row r="1" spans="1:15" s="5" customFormat="1" ht="15.75" customHeight="1" x14ac:dyDescent="0.2">
      <c r="A1" s="1"/>
      <c r="B1" s="1"/>
      <c r="C1" s="2"/>
      <c r="D1" s="3" t="s">
        <v>0</v>
      </c>
      <c r="E1" s="3"/>
      <c r="F1" s="4"/>
      <c r="H1" s="2"/>
      <c r="I1" s="4"/>
      <c r="J1" s="4"/>
    </row>
    <row r="2" spans="1:15" s="5" customFormat="1" ht="12.75" customHeight="1" x14ac:dyDescent="0.2">
      <c r="A2" s="1"/>
      <c r="B2" s="1"/>
      <c r="C2" s="2"/>
      <c r="D2" s="2" t="s">
        <v>1</v>
      </c>
      <c r="E2" s="2"/>
      <c r="F2" s="4"/>
      <c r="H2" s="2"/>
      <c r="I2" s="4"/>
      <c r="J2" s="4"/>
    </row>
    <row r="3" spans="1:15" s="5" customFormat="1" ht="12.75" customHeight="1" x14ac:dyDescent="0.2">
      <c r="A3" s="1"/>
      <c r="B3" s="6"/>
      <c r="C3" s="2"/>
      <c r="D3" s="2" t="s">
        <v>2</v>
      </c>
      <c r="E3" s="2"/>
      <c r="F3" s="4"/>
      <c r="H3" s="2"/>
      <c r="I3" s="4"/>
      <c r="J3" s="4"/>
    </row>
    <row r="4" spans="1:15" ht="45" customHeight="1" thickBot="1" x14ac:dyDescent="0.25">
      <c r="A4" s="7"/>
      <c r="B4" s="8" t="s">
        <v>3</v>
      </c>
      <c r="C4" s="8"/>
      <c r="D4" s="8"/>
      <c r="E4" s="8"/>
      <c r="F4" s="8"/>
      <c r="G4" s="8"/>
      <c r="H4" s="8"/>
      <c r="I4" s="7"/>
      <c r="J4" s="9"/>
    </row>
    <row r="5" spans="1:15" ht="29.25" customHeight="1" x14ac:dyDescent="0.2">
      <c r="A5" s="10" t="s">
        <v>4</v>
      </c>
      <c r="B5" s="10" t="s">
        <v>5</v>
      </c>
      <c r="C5" s="11" t="s">
        <v>6</v>
      </c>
      <c r="D5" s="11"/>
      <c r="E5" s="11"/>
      <c r="F5" s="12" t="s">
        <v>7</v>
      </c>
      <c r="G5" s="12" t="s">
        <v>8</v>
      </c>
      <c r="H5" s="12" t="s">
        <v>9</v>
      </c>
      <c r="I5" s="12" t="s">
        <v>10</v>
      </c>
      <c r="J5" s="13" t="s">
        <v>11</v>
      </c>
    </row>
    <row r="6" spans="1:15" ht="54" customHeight="1" thickBot="1" x14ac:dyDescent="0.25">
      <c r="A6" s="10"/>
      <c r="B6" s="10"/>
      <c r="C6" s="14" t="s">
        <v>12</v>
      </c>
      <c r="D6" s="14" t="s">
        <v>13</v>
      </c>
      <c r="E6" s="14" t="s">
        <v>14</v>
      </c>
      <c r="F6" s="12"/>
      <c r="G6" s="12"/>
      <c r="H6" s="12"/>
      <c r="I6" s="12"/>
      <c r="J6" s="15"/>
    </row>
    <row r="7" spans="1:15" ht="16.5" customHeight="1" thickBot="1" x14ac:dyDescent="0.25">
      <c r="A7" s="16">
        <v>1</v>
      </c>
      <c r="B7" s="16">
        <v>2</v>
      </c>
      <c r="C7" s="14">
        <v>3</v>
      </c>
      <c r="D7" s="14">
        <v>4</v>
      </c>
      <c r="E7" s="14">
        <v>5</v>
      </c>
      <c r="F7" s="17">
        <v>6</v>
      </c>
      <c r="G7" s="17">
        <v>7</v>
      </c>
      <c r="H7" s="17">
        <v>8</v>
      </c>
      <c r="I7" s="17">
        <v>9</v>
      </c>
      <c r="J7" s="18">
        <v>10</v>
      </c>
    </row>
    <row r="8" spans="1:15" ht="14.25" x14ac:dyDescent="0.2">
      <c r="A8" s="16" t="s">
        <v>15</v>
      </c>
      <c r="B8" s="19" t="s">
        <v>16</v>
      </c>
      <c r="C8" s="20" t="s">
        <v>17</v>
      </c>
      <c r="D8" s="20"/>
      <c r="E8" s="20"/>
      <c r="F8" s="21">
        <f>F9+F12+F19+F29+F32+F27</f>
        <v>49767.8</v>
      </c>
      <c r="G8" s="21">
        <f>G9+G12+G19+G29+G32+G27</f>
        <v>49767.8</v>
      </c>
      <c r="H8" s="21">
        <f>H9+H12+H19++H29+H32+H27</f>
        <v>8467.4</v>
      </c>
      <c r="I8" s="21">
        <f t="shared" ref="I8:I71" si="0">H8/F8*100</f>
        <v>17.013812143594855</v>
      </c>
      <c r="J8" s="22">
        <f t="shared" ref="J8:J71" si="1">H8/G8*100</f>
        <v>17.013812143594855</v>
      </c>
      <c r="L8" s="23"/>
      <c r="M8" s="23"/>
      <c r="O8" s="23"/>
    </row>
    <row r="9" spans="1:15" ht="31.5" x14ac:dyDescent="0.2">
      <c r="A9" s="16" t="s">
        <v>18</v>
      </c>
      <c r="B9" s="19" t="s">
        <v>19</v>
      </c>
      <c r="C9" s="20" t="s">
        <v>20</v>
      </c>
      <c r="D9" s="20"/>
      <c r="E9" s="20"/>
      <c r="F9" s="21">
        <f t="shared" ref="F9:H10" si="2">F10</f>
        <v>1930</v>
      </c>
      <c r="G9" s="21">
        <f t="shared" si="2"/>
        <v>1930</v>
      </c>
      <c r="H9" s="21">
        <f t="shared" si="2"/>
        <v>484.2</v>
      </c>
      <c r="I9" s="21">
        <f t="shared" si="0"/>
        <v>25.088082901554404</v>
      </c>
      <c r="J9" s="24">
        <f t="shared" si="1"/>
        <v>25.088082901554404</v>
      </c>
    </row>
    <row r="10" spans="1:15" ht="35.25" customHeight="1" x14ac:dyDescent="0.2">
      <c r="A10" s="16" t="s">
        <v>21</v>
      </c>
      <c r="B10" s="19" t="s">
        <v>22</v>
      </c>
      <c r="C10" s="20" t="s">
        <v>20</v>
      </c>
      <c r="D10" s="20" t="s">
        <v>23</v>
      </c>
      <c r="E10" s="20"/>
      <c r="F10" s="21">
        <f t="shared" si="2"/>
        <v>1930</v>
      </c>
      <c r="G10" s="21">
        <f t="shared" si="2"/>
        <v>1930</v>
      </c>
      <c r="H10" s="21">
        <f t="shared" si="2"/>
        <v>484.2</v>
      </c>
      <c r="I10" s="21">
        <f t="shared" si="0"/>
        <v>25.088082901554404</v>
      </c>
      <c r="J10" s="24">
        <f t="shared" si="1"/>
        <v>25.088082901554404</v>
      </c>
      <c r="K10" s="23"/>
    </row>
    <row r="11" spans="1:15" ht="56.25" x14ac:dyDescent="0.2">
      <c r="A11" s="25" t="s">
        <v>24</v>
      </c>
      <c r="B11" s="26" t="s">
        <v>25</v>
      </c>
      <c r="C11" s="27" t="s">
        <v>20</v>
      </c>
      <c r="D11" s="27" t="s">
        <v>23</v>
      </c>
      <c r="E11" s="27" t="s">
        <v>26</v>
      </c>
      <c r="F11" s="28">
        <v>1930</v>
      </c>
      <c r="G11" s="28">
        <v>1930</v>
      </c>
      <c r="H11" s="28">
        <v>484.2</v>
      </c>
      <c r="I11" s="28">
        <f t="shared" si="0"/>
        <v>25.088082901554404</v>
      </c>
      <c r="J11" s="29">
        <f t="shared" si="1"/>
        <v>25.088082901554404</v>
      </c>
    </row>
    <row r="12" spans="1:15" ht="42" x14ac:dyDescent="0.2">
      <c r="A12" s="16" t="s">
        <v>27</v>
      </c>
      <c r="B12" s="19" t="s">
        <v>28</v>
      </c>
      <c r="C12" s="20" t="s">
        <v>29</v>
      </c>
      <c r="D12" s="27"/>
      <c r="E12" s="27"/>
      <c r="F12" s="21">
        <f>F13+F15</f>
        <v>3284.5</v>
      </c>
      <c r="G12" s="21">
        <f>G13+G15</f>
        <v>3284.5</v>
      </c>
      <c r="H12" s="21">
        <f>H13+H15</f>
        <v>711.80000000000007</v>
      </c>
      <c r="I12" s="21">
        <f t="shared" si="0"/>
        <v>21.671487288780639</v>
      </c>
      <c r="J12" s="24">
        <f t="shared" si="1"/>
        <v>21.671487288780639</v>
      </c>
      <c r="K12" s="23"/>
    </row>
    <row r="13" spans="1:15" ht="57" customHeight="1" x14ac:dyDescent="0.2">
      <c r="A13" s="16" t="s">
        <v>30</v>
      </c>
      <c r="B13" s="19" t="s">
        <v>31</v>
      </c>
      <c r="C13" s="20" t="s">
        <v>29</v>
      </c>
      <c r="D13" s="20" t="s">
        <v>32</v>
      </c>
      <c r="E13" s="20"/>
      <c r="F13" s="21">
        <f>F14</f>
        <v>187.1</v>
      </c>
      <c r="G13" s="21">
        <f>G14</f>
        <v>187.1</v>
      </c>
      <c r="H13" s="21">
        <f>H14</f>
        <v>31.2</v>
      </c>
      <c r="I13" s="21">
        <f t="shared" si="0"/>
        <v>16.675574559059328</v>
      </c>
      <c r="J13" s="24">
        <f t="shared" si="1"/>
        <v>16.675574559059328</v>
      </c>
      <c r="K13" s="23"/>
    </row>
    <row r="14" spans="1:15" ht="57.75" customHeight="1" x14ac:dyDescent="0.2">
      <c r="A14" s="30" t="s">
        <v>33</v>
      </c>
      <c r="B14" s="26" t="s">
        <v>25</v>
      </c>
      <c r="C14" s="27" t="s">
        <v>29</v>
      </c>
      <c r="D14" s="27" t="s">
        <v>32</v>
      </c>
      <c r="E14" s="27" t="s">
        <v>26</v>
      </c>
      <c r="F14" s="28">
        <v>187.1</v>
      </c>
      <c r="G14" s="28">
        <v>187.1</v>
      </c>
      <c r="H14" s="28">
        <v>31.2</v>
      </c>
      <c r="I14" s="28">
        <f t="shared" si="0"/>
        <v>16.675574559059328</v>
      </c>
      <c r="J14" s="29">
        <f t="shared" si="1"/>
        <v>16.675574559059328</v>
      </c>
    </row>
    <row r="15" spans="1:15" ht="33.75" customHeight="1" x14ac:dyDescent="0.2">
      <c r="A15" s="16" t="s">
        <v>34</v>
      </c>
      <c r="B15" s="19" t="s">
        <v>35</v>
      </c>
      <c r="C15" s="20" t="s">
        <v>29</v>
      </c>
      <c r="D15" s="20" t="s">
        <v>36</v>
      </c>
      <c r="E15" s="20"/>
      <c r="F15" s="21">
        <f>F16+F17+F18</f>
        <v>3097.4</v>
      </c>
      <c r="G15" s="21">
        <f>G16+G17+G18</f>
        <v>3097.4</v>
      </c>
      <c r="H15" s="21">
        <f>H16+H17+H18</f>
        <v>680.6</v>
      </c>
      <c r="I15" s="21">
        <f t="shared" si="0"/>
        <v>21.973267902111449</v>
      </c>
      <c r="J15" s="24">
        <f t="shared" si="1"/>
        <v>21.973267902111449</v>
      </c>
    </row>
    <row r="16" spans="1:15" ht="47.25" customHeight="1" x14ac:dyDescent="0.2">
      <c r="A16" s="30" t="s">
        <v>37</v>
      </c>
      <c r="B16" s="26" t="s">
        <v>25</v>
      </c>
      <c r="C16" s="27" t="s">
        <v>29</v>
      </c>
      <c r="D16" s="27" t="s">
        <v>36</v>
      </c>
      <c r="E16" s="27" t="s">
        <v>26</v>
      </c>
      <c r="F16" s="28">
        <v>2724.4</v>
      </c>
      <c r="G16" s="28">
        <v>2724.4</v>
      </c>
      <c r="H16" s="28">
        <v>596.5</v>
      </c>
      <c r="I16" s="28">
        <f t="shared" si="0"/>
        <v>21.894729114667449</v>
      </c>
      <c r="J16" s="29">
        <f t="shared" si="1"/>
        <v>21.894729114667449</v>
      </c>
    </row>
    <row r="17" spans="1:10" ht="22.5" x14ac:dyDescent="0.2">
      <c r="A17" s="25" t="s">
        <v>38</v>
      </c>
      <c r="B17" s="26" t="s">
        <v>39</v>
      </c>
      <c r="C17" s="27" t="s">
        <v>29</v>
      </c>
      <c r="D17" s="27" t="s">
        <v>36</v>
      </c>
      <c r="E17" s="27" t="s">
        <v>40</v>
      </c>
      <c r="F17" s="28">
        <v>372.4</v>
      </c>
      <c r="G17" s="28">
        <v>372.4</v>
      </c>
      <c r="H17" s="28">
        <v>84</v>
      </c>
      <c r="I17" s="28">
        <f t="shared" si="0"/>
        <v>22.556390977443609</v>
      </c>
      <c r="J17" s="29">
        <f t="shared" si="1"/>
        <v>22.556390977443609</v>
      </c>
    </row>
    <row r="18" spans="1:10" ht="15" x14ac:dyDescent="0.2">
      <c r="A18" s="25" t="s">
        <v>41</v>
      </c>
      <c r="B18" s="26" t="s">
        <v>42</v>
      </c>
      <c r="C18" s="27" t="s">
        <v>29</v>
      </c>
      <c r="D18" s="27" t="s">
        <v>36</v>
      </c>
      <c r="E18" s="27" t="s">
        <v>43</v>
      </c>
      <c r="F18" s="28">
        <v>0.6</v>
      </c>
      <c r="G18" s="28">
        <v>0.6</v>
      </c>
      <c r="H18" s="28">
        <v>0.1</v>
      </c>
      <c r="I18" s="28">
        <f t="shared" si="0"/>
        <v>16.666666666666668</v>
      </c>
      <c r="J18" s="29">
        <f t="shared" si="1"/>
        <v>16.666666666666668</v>
      </c>
    </row>
    <row r="19" spans="1:10" ht="49.5" customHeight="1" x14ac:dyDescent="0.2">
      <c r="A19" s="16" t="s">
        <v>44</v>
      </c>
      <c r="B19" s="19" t="s">
        <v>45</v>
      </c>
      <c r="C19" s="20" t="s">
        <v>46</v>
      </c>
      <c r="D19" s="14"/>
      <c r="E19" s="14"/>
      <c r="F19" s="21">
        <f>F20+F24</f>
        <v>31657.800000000003</v>
      </c>
      <c r="G19" s="21">
        <f>G20+G24</f>
        <v>31657.800000000003</v>
      </c>
      <c r="H19" s="21">
        <f>H20+H24</f>
        <v>7165</v>
      </c>
      <c r="I19" s="21">
        <f t="shared" si="0"/>
        <v>22.632652932294725</v>
      </c>
      <c r="J19" s="24">
        <f t="shared" si="1"/>
        <v>22.632652932294725</v>
      </c>
    </row>
    <row r="20" spans="1:10" ht="33.75" x14ac:dyDescent="0.2">
      <c r="A20" s="31" t="s">
        <v>47</v>
      </c>
      <c r="B20" s="32" t="s">
        <v>48</v>
      </c>
      <c r="C20" s="20" t="s">
        <v>46</v>
      </c>
      <c r="D20" s="20" t="s">
        <v>49</v>
      </c>
      <c r="E20" s="20"/>
      <c r="F20" s="21">
        <f>F21+F22+F23</f>
        <v>29035.200000000001</v>
      </c>
      <c r="G20" s="21">
        <f>G21+G22+G23</f>
        <v>29035.200000000001</v>
      </c>
      <c r="H20" s="21">
        <f>H21+H22+H23</f>
        <v>6498.8</v>
      </c>
      <c r="I20" s="21">
        <f t="shared" si="0"/>
        <v>22.382487463492591</v>
      </c>
      <c r="J20" s="24">
        <f t="shared" si="1"/>
        <v>22.382487463492591</v>
      </c>
    </row>
    <row r="21" spans="1:10" ht="56.25" x14ac:dyDescent="0.2">
      <c r="A21" s="25" t="s">
        <v>50</v>
      </c>
      <c r="B21" s="26" t="s">
        <v>25</v>
      </c>
      <c r="C21" s="27" t="s">
        <v>46</v>
      </c>
      <c r="D21" s="27" t="s">
        <v>49</v>
      </c>
      <c r="E21" s="27" t="s">
        <v>26</v>
      </c>
      <c r="F21" s="28">
        <v>24590.7</v>
      </c>
      <c r="G21" s="28">
        <v>24590.7</v>
      </c>
      <c r="H21" s="28">
        <v>5775.2</v>
      </c>
      <c r="I21" s="28">
        <f t="shared" si="0"/>
        <v>23.48530135376382</v>
      </c>
      <c r="J21" s="29">
        <f t="shared" si="1"/>
        <v>23.48530135376382</v>
      </c>
    </row>
    <row r="22" spans="1:10" ht="22.5" x14ac:dyDescent="0.2">
      <c r="A22" s="25" t="s">
        <v>51</v>
      </c>
      <c r="B22" s="26" t="s">
        <v>39</v>
      </c>
      <c r="C22" s="27" t="s">
        <v>46</v>
      </c>
      <c r="D22" s="27" t="s">
        <v>49</v>
      </c>
      <c r="E22" s="27" t="s">
        <v>40</v>
      </c>
      <c r="F22" s="28">
        <v>4413.5</v>
      </c>
      <c r="G22" s="28">
        <v>4413.5</v>
      </c>
      <c r="H22" s="28">
        <v>723.6</v>
      </c>
      <c r="I22" s="28">
        <f t="shared" si="0"/>
        <v>16.395151240512064</v>
      </c>
      <c r="J22" s="29">
        <f t="shared" si="1"/>
        <v>16.395151240512064</v>
      </c>
    </row>
    <row r="23" spans="1:10" ht="15" x14ac:dyDescent="0.2">
      <c r="A23" s="25" t="s">
        <v>52</v>
      </c>
      <c r="B23" s="26" t="s">
        <v>42</v>
      </c>
      <c r="C23" s="27" t="s">
        <v>46</v>
      </c>
      <c r="D23" s="27" t="s">
        <v>49</v>
      </c>
      <c r="E23" s="27" t="s">
        <v>43</v>
      </c>
      <c r="F23" s="28">
        <v>31</v>
      </c>
      <c r="G23" s="28">
        <v>31</v>
      </c>
      <c r="H23" s="28">
        <v>0</v>
      </c>
      <c r="I23" s="28">
        <f t="shared" si="0"/>
        <v>0</v>
      </c>
      <c r="J23" s="29">
        <f t="shared" si="1"/>
        <v>0</v>
      </c>
    </row>
    <row r="24" spans="1:10" ht="42" x14ac:dyDescent="0.2">
      <c r="A24" s="31" t="s">
        <v>53</v>
      </c>
      <c r="B24" s="19" t="s">
        <v>54</v>
      </c>
      <c r="C24" s="31" t="s">
        <v>46</v>
      </c>
      <c r="D24" s="31" t="s">
        <v>55</v>
      </c>
      <c r="E24" s="31"/>
      <c r="F24" s="33">
        <f>F25+F26</f>
        <v>2622.6000000000004</v>
      </c>
      <c r="G24" s="33">
        <f>G25+G26</f>
        <v>2622.6000000000004</v>
      </c>
      <c r="H24" s="33">
        <f>H25+H26</f>
        <v>666.2</v>
      </c>
      <c r="I24" s="21">
        <f t="shared" si="0"/>
        <v>25.402272553954091</v>
      </c>
      <c r="J24" s="24">
        <f t="shared" si="1"/>
        <v>25.402272553954091</v>
      </c>
    </row>
    <row r="25" spans="1:10" ht="56.25" x14ac:dyDescent="0.2">
      <c r="A25" s="25" t="s">
        <v>56</v>
      </c>
      <c r="B25" s="26" t="s">
        <v>25</v>
      </c>
      <c r="C25" s="25" t="s">
        <v>46</v>
      </c>
      <c r="D25" s="25" t="s">
        <v>55</v>
      </c>
      <c r="E25" s="25" t="s">
        <v>26</v>
      </c>
      <c r="F25" s="34">
        <v>2465.8000000000002</v>
      </c>
      <c r="G25" s="35">
        <v>2465.8000000000002</v>
      </c>
      <c r="H25" s="28">
        <v>588.1</v>
      </c>
      <c r="I25" s="28">
        <f t="shared" si="0"/>
        <v>23.85027171708979</v>
      </c>
      <c r="J25" s="29">
        <f t="shared" si="1"/>
        <v>23.85027171708979</v>
      </c>
    </row>
    <row r="26" spans="1:10" ht="22.5" x14ac:dyDescent="0.2">
      <c r="A26" s="25" t="s">
        <v>57</v>
      </c>
      <c r="B26" s="26" t="s">
        <v>39</v>
      </c>
      <c r="C26" s="25" t="s">
        <v>46</v>
      </c>
      <c r="D26" s="25" t="s">
        <v>55</v>
      </c>
      <c r="E26" s="25" t="s">
        <v>40</v>
      </c>
      <c r="F26" s="36">
        <v>156.80000000000001</v>
      </c>
      <c r="G26" s="37">
        <v>156.80000000000001</v>
      </c>
      <c r="H26" s="28">
        <v>78.099999999999994</v>
      </c>
      <c r="I26" s="28">
        <f t="shared" si="0"/>
        <v>49.808673469387749</v>
      </c>
      <c r="J26" s="29">
        <f t="shared" si="1"/>
        <v>49.808673469387749</v>
      </c>
    </row>
    <row r="27" spans="1:10" ht="35.25" customHeight="1" x14ac:dyDescent="0.2">
      <c r="A27" s="31" t="s">
        <v>58</v>
      </c>
      <c r="B27" s="19" t="s">
        <v>59</v>
      </c>
      <c r="C27" s="31" t="s">
        <v>60</v>
      </c>
      <c r="D27" s="31" t="s">
        <v>61</v>
      </c>
      <c r="E27" s="31"/>
      <c r="F27" s="33">
        <f>F28</f>
        <v>12609.2</v>
      </c>
      <c r="G27" s="33">
        <f>G28</f>
        <v>12609.2</v>
      </c>
      <c r="H27" s="33">
        <f>H28</f>
        <v>0</v>
      </c>
      <c r="I27" s="21">
        <f t="shared" si="0"/>
        <v>0</v>
      </c>
      <c r="J27" s="24">
        <f t="shared" si="1"/>
        <v>0</v>
      </c>
    </row>
    <row r="28" spans="1:10" ht="15" x14ac:dyDescent="0.2">
      <c r="A28" s="25" t="s">
        <v>62</v>
      </c>
      <c r="B28" s="26" t="s">
        <v>42</v>
      </c>
      <c r="C28" s="25" t="s">
        <v>60</v>
      </c>
      <c r="D28" s="25" t="s">
        <v>61</v>
      </c>
      <c r="E28" s="25" t="s">
        <v>43</v>
      </c>
      <c r="F28" s="38">
        <v>12609.2</v>
      </c>
      <c r="G28" s="38">
        <v>12609.2</v>
      </c>
      <c r="H28" s="28">
        <v>0</v>
      </c>
      <c r="I28" s="28">
        <f t="shared" si="0"/>
        <v>0</v>
      </c>
      <c r="J28" s="29">
        <f t="shared" si="1"/>
        <v>0</v>
      </c>
    </row>
    <row r="29" spans="1:10" s="39" customFormat="1" ht="16.5" customHeight="1" x14ac:dyDescent="0.2">
      <c r="A29" s="16" t="s">
        <v>63</v>
      </c>
      <c r="B29" s="19" t="s">
        <v>64</v>
      </c>
      <c r="C29" s="31" t="s">
        <v>65</v>
      </c>
      <c r="D29" s="31"/>
      <c r="E29" s="31"/>
      <c r="F29" s="33">
        <f t="shared" ref="F29:H30" si="3">F30</f>
        <v>50</v>
      </c>
      <c r="G29" s="33">
        <f t="shared" si="3"/>
        <v>50</v>
      </c>
      <c r="H29" s="33">
        <f t="shared" si="3"/>
        <v>0</v>
      </c>
      <c r="I29" s="21">
        <f t="shared" si="0"/>
        <v>0</v>
      </c>
      <c r="J29" s="24">
        <f t="shared" si="1"/>
        <v>0</v>
      </c>
    </row>
    <row r="30" spans="1:10" ht="26.25" customHeight="1" x14ac:dyDescent="0.2">
      <c r="A30" s="16" t="s">
        <v>66</v>
      </c>
      <c r="B30" s="19" t="s">
        <v>67</v>
      </c>
      <c r="C30" s="31" t="s">
        <v>65</v>
      </c>
      <c r="D30" s="31" t="s">
        <v>68</v>
      </c>
      <c r="E30" s="31"/>
      <c r="F30" s="33">
        <f t="shared" si="3"/>
        <v>50</v>
      </c>
      <c r="G30" s="33">
        <f t="shared" si="3"/>
        <v>50</v>
      </c>
      <c r="H30" s="33">
        <f t="shared" si="3"/>
        <v>0</v>
      </c>
      <c r="I30" s="21">
        <f t="shared" si="0"/>
        <v>0</v>
      </c>
      <c r="J30" s="24">
        <f t="shared" si="1"/>
        <v>0</v>
      </c>
    </row>
    <row r="31" spans="1:10" ht="15" customHeight="1" x14ac:dyDescent="0.2">
      <c r="A31" s="30" t="s">
        <v>69</v>
      </c>
      <c r="B31" s="26" t="s">
        <v>42</v>
      </c>
      <c r="C31" s="25" t="s">
        <v>65</v>
      </c>
      <c r="D31" s="25" t="s">
        <v>68</v>
      </c>
      <c r="E31" s="25" t="s">
        <v>43</v>
      </c>
      <c r="F31" s="40">
        <f>[1]Прилож.№2!G49</f>
        <v>50</v>
      </c>
      <c r="G31" s="40">
        <v>50</v>
      </c>
      <c r="H31" s="28">
        <v>0</v>
      </c>
      <c r="I31" s="28">
        <f t="shared" si="0"/>
        <v>0</v>
      </c>
      <c r="J31" s="29">
        <f t="shared" si="1"/>
        <v>0</v>
      </c>
    </row>
    <row r="32" spans="1:10" ht="15" customHeight="1" x14ac:dyDescent="0.2">
      <c r="A32" s="16" t="s">
        <v>70</v>
      </c>
      <c r="B32" s="19" t="s">
        <v>71</v>
      </c>
      <c r="C32" s="31" t="s">
        <v>72</v>
      </c>
      <c r="D32" s="31"/>
      <c r="E32" s="31"/>
      <c r="F32" s="33">
        <f>F33+F35+F37+F39+F41+F43</f>
        <v>236.29999999999998</v>
      </c>
      <c r="G32" s="33">
        <f>G33+G35+G37+G39+G41+G43</f>
        <v>236.29999999999998</v>
      </c>
      <c r="H32" s="33">
        <f>H33+H35+H37+H39+H41+H43</f>
        <v>106.39999999999999</v>
      </c>
      <c r="I32" s="21">
        <f t="shared" si="0"/>
        <v>45.027507405840034</v>
      </c>
      <c r="J32" s="24">
        <f t="shared" si="1"/>
        <v>45.027507405840034</v>
      </c>
    </row>
    <row r="33" spans="1:10" ht="42" x14ac:dyDescent="0.2">
      <c r="A33" s="41" t="s">
        <v>73</v>
      </c>
      <c r="B33" s="19" t="s">
        <v>74</v>
      </c>
      <c r="C33" s="31" t="s">
        <v>72</v>
      </c>
      <c r="D33" s="31" t="s">
        <v>75</v>
      </c>
      <c r="E33" s="31"/>
      <c r="F33" s="33">
        <f>F34</f>
        <v>20</v>
      </c>
      <c r="G33" s="33">
        <f>G34</f>
        <v>20</v>
      </c>
      <c r="H33" s="33">
        <f>H34</f>
        <v>15.9</v>
      </c>
      <c r="I33" s="21">
        <f t="shared" si="0"/>
        <v>79.5</v>
      </c>
      <c r="J33" s="24">
        <f t="shared" si="1"/>
        <v>79.5</v>
      </c>
    </row>
    <row r="34" spans="1:10" ht="22.5" x14ac:dyDescent="0.2">
      <c r="A34" s="42" t="s">
        <v>76</v>
      </c>
      <c r="B34" s="26" t="s">
        <v>39</v>
      </c>
      <c r="C34" s="27" t="s">
        <v>72</v>
      </c>
      <c r="D34" s="25" t="s">
        <v>75</v>
      </c>
      <c r="E34" s="27" t="s">
        <v>40</v>
      </c>
      <c r="F34" s="28">
        <v>20</v>
      </c>
      <c r="G34" s="28">
        <v>20</v>
      </c>
      <c r="H34" s="28">
        <v>15.9</v>
      </c>
      <c r="I34" s="28">
        <f t="shared" si="0"/>
        <v>79.5</v>
      </c>
      <c r="J34" s="29">
        <f t="shared" si="1"/>
        <v>79.5</v>
      </c>
    </row>
    <row r="35" spans="1:10" ht="103.5" customHeight="1" x14ac:dyDescent="0.2">
      <c r="A35" s="31" t="s">
        <v>77</v>
      </c>
      <c r="B35" s="19" t="s">
        <v>78</v>
      </c>
      <c r="C35" s="31" t="s">
        <v>72</v>
      </c>
      <c r="D35" s="31" t="s">
        <v>79</v>
      </c>
      <c r="E35" s="31"/>
      <c r="F35" s="33">
        <f>F36</f>
        <v>24</v>
      </c>
      <c r="G35" s="33">
        <f>G36</f>
        <v>24</v>
      </c>
      <c r="H35" s="33">
        <f>H36</f>
        <v>10</v>
      </c>
      <c r="I35" s="21">
        <f t="shared" si="0"/>
        <v>41.666666666666671</v>
      </c>
      <c r="J35" s="24">
        <f t="shared" si="1"/>
        <v>41.666666666666671</v>
      </c>
    </row>
    <row r="36" spans="1:10" ht="25.5" customHeight="1" x14ac:dyDescent="0.2">
      <c r="A36" s="25" t="s">
        <v>80</v>
      </c>
      <c r="B36" s="26" t="s">
        <v>39</v>
      </c>
      <c r="C36" s="25" t="s">
        <v>72</v>
      </c>
      <c r="D36" s="25" t="s">
        <v>79</v>
      </c>
      <c r="E36" s="25" t="s">
        <v>40</v>
      </c>
      <c r="F36" s="40">
        <v>24</v>
      </c>
      <c r="G36" s="40">
        <v>24</v>
      </c>
      <c r="H36" s="28">
        <v>10</v>
      </c>
      <c r="I36" s="28">
        <f t="shared" si="0"/>
        <v>41.666666666666671</v>
      </c>
      <c r="J36" s="29">
        <f t="shared" si="1"/>
        <v>41.666666666666671</v>
      </c>
    </row>
    <row r="37" spans="1:10" ht="48.75" customHeight="1" x14ac:dyDescent="0.2">
      <c r="A37" s="31" t="s">
        <v>81</v>
      </c>
      <c r="B37" s="19" t="s">
        <v>82</v>
      </c>
      <c r="C37" s="31" t="s">
        <v>72</v>
      </c>
      <c r="D37" s="31" t="s">
        <v>83</v>
      </c>
      <c r="E37" s="31"/>
      <c r="F37" s="33">
        <f>F38</f>
        <v>9.1999999999999993</v>
      </c>
      <c r="G37" s="33">
        <f>G38</f>
        <v>9.1999999999999993</v>
      </c>
      <c r="H37" s="33">
        <f>H38</f>
        <v>9.1999999999999993</v>
      </c>
      <c r="I37" s="21">
        <f t="shared" si="0"/>
        <v>100</v>
      </c>
      <c r="J37" s="24">
        <f t="shared" si="1"/>
        <v>100</v>
      </c>
    </row>
    <row r="38" spans="1:10" ht="25.5" customHeight="1" x14ac:dyDescent="0.2">
      <c r="A38" s="25" t="s">
        <v>84</v>
      </c>
      <c r="B38" s="26" t="s">
        <v>39</v>
      </c>
      <c r="C38" s="25" t="s">
        <v>72</v>
      </c>
      <c r="D38" s="25" t="s">
        <v>83</v>
      </c>
      <c r="E38" s="25" t="s">
        <v>40</v>
      </c>
      <c r="F38" s="40">
        <v>9.1999999999999993</v>
      </c>
      <c r="G38" s="40">
        <v>9.1999999999999993</v>
      </c>
      <c r="H38" s="28">
        <v>9.1999999999999993</v>
      </c>
      <c r="I38" s="28">
        <f t="shared" si="0"/>
        <v>100</v>
      </c>
      <c r="J38" s="29">
        <f t="shared" si="1"/>
        <v>100</v>
      </c>
    </row>
    <row r="39" spans="1:10" ht="42" customHeight="1" x14ac:dyDescent="0.2">
      <c r="A39" s="16" t="s">
        <v>85</v>
      </c>
      <c r="B39" s="19" t="s">
        <v>86</v>
      </c>
      <c r="C39" s="31" t="s">
        <v>72</v>
      </c>
      <c r="D39" s="31" t="s">
        <v>87</v>
      </c>
      <c r="E39" s="31"/>
      <c r="F39" s="33">
        <f>F40</f>
        <v>24</v>
      </c>
      <c r="G39" s="33">
        <f>G40</f>
        <v>24</v>
      </c>
      <c r="H39" s="33">
        <f>H40</f>
        <v>10</v>
      </c>
      <c r="I39" s="21">
        <f t="shared" si="0"/>
        <v>41.666666666666671</v>
      </c>
      <c r="J39" s="24">
        <f t="shared" si="1"/>
        <v>41.666666666666671</v>
      </c>
    </row>
    <row r="40" spans="1:10" ht="25.5" customHeight="1" x14ac:dyDescent="0.2">
      <c r="A40" s="30" t="s">
        <v>88</v>
      </c>
      <c r="B40" s="26" t="s">
        <v>39</v>
      </c>
      <c r="C40" s="25" t="s">
        <v>72</v>
      </c>
      <c r="D40" s="25" t="s">
        <v>87</v>
      </c>
      <c r="E40" s="25" t="s">
        <v>40</v>
      </c>
      <c r="F40" s="40">
        <v>24</v>
      </c>
      <c r="G40" s="40">
        <v>24</v>
      </c>
      <c r="H40" s="28">
        <v>10</v>
      </c>
      <c r="I40" s="28">
        <f t="shared" si="0"/>
        <v>41.666666666666671</v>
      </c>
      <c r="J40" s="29">
        <f t="shared" si="1"/>
        <v>41.666666666666671</v>
      </c>
    </row>
    <row r="41" spans="1:10" ht="46.5" customHeight="1" x14ac:dyDescent="0.2">
      <c r="A41" s="16" t="s">
        <v>89</v>
      </c>
      <c r="B41" s="19" t="s">
        <v>90</v>
      </c>
      <c r="C41" s="31" t="s">
        <v>72</v>
      </c>
      <c r="D41" s="31" t="s">
        <v>91</v>
      </c>
      <c r="E41" s="31"/>
      <c r="F41" s="33">
        <f>F42</f>
        <v>120</v>
      </c>
      <c r="G41" s="33">
        <f>G42</f>
        <v>120</v>
      </c>
      <c r="H41" s="33">
        <f>H42</f>
        <v>30</v>
      </c>
      <c r="I41" s="21">
        <f t="shared" si="0"/>
        <v>25</v>
      </c>
      <c r="J41" s="24">
        <f t="shared" si="1"/>
        <v>25</v>
      </c>
    </row>
    <row r="42" spans="1:10" ht="14.25" customHeight="1" x14ac:dyDescent="0.2">
      <c r="A42" s="30" t="s">
        <v>92</v>
      </c>
      <c r="B42" s="26" t="s">
        <v>42</v>
      </c>
      <c r="C42" s="25" t="s">
        <v>72</v>
      </c>
      <c r="D42" s="25" t="s">
        <v>91</v>
      </c>
      <c r="E42" s="25" t="s">
        <v>43</v>
      </c>
      <c r="F42" s="40">
        <v>120</v>
      </c>
      <c r="G42" s="40">
        <v>120</v>
      </c>
      <c r="H42" s="28">
        <v>30</v>
      </c>
      <c r="I42" s="28">
        <f t="shared" si="0"/>
        <v>25</v>
      </c>
      <c r="J42" s="29">
        <f t="shared" si="1"/>
        <v>25</v>
      </c>
    </row>
    <row r="43" spans="1:10" ht="25.5" customHeight="1" x14ac:dyDescent="0.2">
      <c r="A43" s="16" t="s">
        <v>93</v>
      </c>
      <c r="B43" s="19" t="s">
        <v>94</v>
      </c>
      <c r="C43" s="31" t="s">
        <v>72</v>
      </c>
      <c r="D43" s="31" t="s">
        <v>95</v>
      </c>
      <c r="E43" s="31"/>
      <c r="F43" s="33">
        <f>F44</f>
        <v>39.1</v>
      </c>
      <c r="G43" s="33">
        <f>G44</f>
        <v>39.1</v>
      </c>
      <c r="H43" s="33">
        <f>H44</f>
        <v>31.3</v>
      </c>
      <c r="I43" s="21">
        <f t="shared" si="0"/>
        <v>80.051150895140665</v>
      </c>
      <c r="J43" s="24">
        <f t="shared" si="1"/>
        <v>80.051150895140665</v>
      </c>
    </row>
    <row r="44" spans="1:10" ht="19.5" customHeight="1" x14ac:dyDescent="0.2">
      <c r="A44" s="30" t="s">
        <v>96</v>
      </c>
      <c r="B44" s="26" t="s">
        <v>42</v>
      </c>
      <c r="C44" s="25" t="s">
        <v>72</v>
      </c>
      <c r="D44" s="25" t="s">
        <v>95</v>
      </c>
      <c r="E44" s="25" t="s">
        <v>43</v>
      </c>
      <c r="F44" s="40">
        <v>39.1</v>
      </c>
      <c r="G44" s="40">
        <v>39.1</v>
      </c>
      <c r="H44" s="28">
        <v>31.3</v>
      </c>
      <c r="I44" s="28">
        <f t="shared" si="0"/>
        <v>80.051150895140665</v>
      </c>
      <c r="J44" s="29">
        <f t="shared" si="1"/>
        <v>80.051150895140665</v>
      </c>
    </row>
    <row r="45" spans="1:10" ht="25.5" customHeight="1" x14ac:dyDescent="0.2">
      <c r="A45" s="31" t="s">
        <v>97</v>
      </c>
      <c r="B45" s="43" t="s">
        <v>98</v>
      </c>
      <c r="C45" s="20" t="s">
        <v>99</v>
      </c>
      <c r="D45" s="20"/>
      <c r="E45" s="20"/>
      <c r="F45" s="33">
        <f t="shared" ref="F45:H46" si="4">F46</f>
        <v>1106.2</v>
      </c>
      <c r="G45" s="33">
        <f t="shared" si="4"/>
        <v>1106.2</v>
      </c>
      <c r="H45" s="33">
        <f t="shared" si="4"/>
        <v>220.9</v>
      </c>
      <c r="I45" s="21">
        <f t="shared" si="0"/>
        <v>19.969264147532094</v>
      </c>
      <c r="J45" s="24">
        <f t="shared" si="1"/>
        <v>19.969264147532094</v>
      </c>
    </row>
    <row r="46" spans="1:10" ht="36.75" customHeight="1" x14ac:dyDescent="0.2">
      <c r="A46" s="31" t="s">
        <v>100</v>
      </c>
      <c r="B46" s="19" t="s">
        <v>101</v>
      </c>
      <c r="C46" s="20" t="s">
        <v>102</v>
      </c>
      <c r="D46" s="20"/>
      <c r="E46" s="20"/>
      <c r="F46" s="33">
        <f t="shared" si="4"/>
        <v>1106.2</v>
      </c>
      <c r="G46" s="33">
        <f t="shared" si="4"/>
        <v>1106.2</v>
      </c>
      <c r="H46" s="33">
        <f t="shared" si="4"/>
        <v>220.9</v>
      </c>
      <c r="I46" s="21">
        <f t="shared" si="0"/>
        <v>19.969264147532094</v>
      </c>
      <c r="J46" s="24">
        <f t="shared" si="1"/>
        <v>19.969264147532094</v>
      </c>
    </row>
    <row r="47" spans="1:10" ht="50.25" customHeight="1" x14ac:dyDescent="0.2">
      <c r="A47" s="31" t="s">
        <v>103</v>
      </c>
      <c r="B47" s="19" t="s">
        <v>104</v>
      </c>
      <c r="C47" s="20" t="s">
        <v>102</v>
      </c>
      <c r="D47" s="20" t="s">
        <v>105</v>
      </c>
      <c r="E47" s="27"/>
      <c r="F47" s="33">
        <f>F49+F48</f>
        <v>1106.2</v>
      </c>
      <c r="G47" s="33">
        <f>G49+G48</f>
        <v>1106.2</v>
      </c>
      <c r="H47" s="33">
        <f>H49+H48</f>
        <v>220.9</v>
      </c>
      <c r="I47" s="21">
        <f t="shared" si="0"/>
        <v>19.969264147532094</v>
      </c>
      <c r="J47" s="24">
        <f t="shared" si="1"/>
        <v>19.969264147532094</v>
      </c>
    </row>
    <row r="48" spans="1:10" ht="62.25" customHeight="1" x14ac:dyDescent="0.2">
      <c r="A48" s="25" t="s">
        <v>106</v>
      </c>
      <c r="B48" s="26" t="s">
        <v>25</v>
      </c>
      <c r="C48" s="27" t="s">
        <v>102</v>
      </c>
      <c r="D48" s="27" t="s">
        <v>105</v>
      </c>
      <c r="E48" s="27" t="s">
        <v>26</v>
      </c>
      <c r="F48" s="40">
        <v>1090.9000000000001</v>
      </c>
      <c r="G48" s="40">
        <v>1090.9000000000001</v>
      </c>
      <c r="H48" s="28">
        <v>219.9</v>
      </c>
      <c r="I48" s="28">
        <f t="shared" si="0"/>
        <v>20.157667980566504</v>
      </c>
      <c r="J48" s="29">
        <f t="shared" si="1"/>
        <v>20.157667980566504</v>
      </c>
    </row>
    <row r="49" spans="1:10" ht="25.5" customHeight="1" x14ac:dyDescent="0.2">
      <c r="A49" s="25" t="s">
        <v>107</v>
      </c>
      <c r="B49" s="26" t="s">
        <v>39</v>
      </c>
      <c r="C49" s="27" t="s">
        <v>102</v>
      </c>
      <c r="D49" s="27" t="s">
        <v>105</v>
      </c>
      <c r="E49" s="27" t="s">
        <v>40</v>
      </c>
      <c r="F49" s="40">
        <v>15.3</v>
      </c>
      <c r="G49" s="40">
        <v>15.3</v>
      </c>
      <c r="H49" s="28">
        <v>1</v>
      </c>
      <c r="I49" s="28">
        <f t="shared" si="0"/>
        <v>6.5359477124183014</v>
      </c>
      <c r="J49" s="29">
        <f t="shared" si="1"/>
        <v>6.5359477124183014</v>
      </c>
    </row>
    <row r="50" spans="1:10" s="39" customFormat="1" ht="15" customHeight="1" x14ac:dyDescent="0.2">
      <c r="A50" s="44" t="s">
        <v>108</v>
      </c>
      <c r="B50" s="43" t="s">
        <v>109</v>
      </c>
      <c r="C50" s="31" t="s">
        <v>110</v>
      </c>
      <c r="D50" s="31"/>
      <c r="E50" s="31"/>
      <c r="F50" s="33">
        <f>F51+F54+F59</f>
        <v>40648.1</v>
      </c>
      <c r="G50" s="33">
        <f>G51+G54+G59</f>
        <v>40648.1</v>
      </c>
      <c r="H50" s="33">
        <f>H51+H54+H59</f>
        <v>5196.3</v>
      </c>
      <c r="I50" s="21">
        <f t="shared" si="0"/>
        <v>12.78362334278847</v>
      </c>
      <c r="J50" s="24">
        <f t="shared" si="1"/>
        <v>12.78362334278847</v>
      </c>
    </row>
    <row r="51" spans="1:10" ht="14.25" x14ac:dyDescent="0.2">
      <c r="A51" s="44" t="s">
        <v>111</v>
      </c>
      <c r="B51" s="19" t="s">
        <v>112</v>
      </c>
      <c r="C51" s="31" t="s">
        <v>113</v>
      </c>
      <c r="D51" s="31"/>
      <c r="E51" s="31"/>
      <c r="F51" s="33">
        <f t="shared" ref="F51:H52" si="5">F52</f>
        <v>1536.2</v>
      </c>
      <c r="G51" s="33">
        <f t="shared" si="5"/>
        <v>1536.2</v>
      </c>
      <c r="H51" s="33">
        <f t="shared" si="5"/>
        <v>0</v>
      </c>
      <c r="I51" s="21">
        <f t="shared" si="0"/>
        <v>0</v>
      </c>
      <c r="J51" s="24">
        <f t="shared" si="1"/>
        <v>0</v>
      </c>
    </row>
    <row r="52" spans="1:10" ht="65.25" customHeight="1" x14ac:dyDescent="0.2">
      <c r="A52" s="31" t="s">
        <v>114</v>
      </c>
      <c r="B52" s="19" t="s">
        <v>115</v>
      </c>
      <c r="C52" s="31" t="s">
        <v>113</v>
      </c>
      <c r="D52" s="31" t="s">
        <v>116</v>
      </c>
      <c r="E52" s="31"/>
      <c r="F52" s="33">
        <f t="shared" si="5"/>
        <v>1536.2</v>
      </c>
      <c r="G52" s="33">
        <f t="shared" si="5"/>
        <v>1536.2</v>
      </c>
      <c r="H52" s="33">
        <f t="shared" si="5"/>
        <v>0</v>
      </c>
      <c r="I52" s="21">
        <f t="shared" si="0"/>
        <v>0</v>
      </c>
      <c r="J52" s="24">
        <f t="shared" si="1"/>
        <v>0</v>
      </c>
    </row>
    <row r="53" spans="1:10" ht="24" customHeight="1" x14ac:dyDescent="0.2">
      <c r="A53" s="25" t="s">
        <v>117</v>
      </c>
      <c r="B53" s="26" t="s">
        <v>39</v>
      </c>
      <c r="C53" s="25" t="s">
        <v>113</v>
      </c>
      <c r="D53" s="25" t="s">
        <v>116</v>
      </c>
      <c r="E53" s="25" t="s">
        <v>40</v>
      </c>
      <c r="F53" s="40">
        <v>1536.2</v>
      </c>
      <c r="G53" s="40">
        <v>1536.2</v>
      </c>
      <c r="H53" s="28">
        <v>0</v>
      </c>
      <c r="I53" s="28">
        <f t="shared" si="0"/>
        <v>0</v>
      </c>
      <c r="J53" s="29">
        <f t="shared" si="1"/>
        <v>0</v>
      </c>
    </row>
    <row r="54" spans="1:10" ht="13.5" customHeight="1" x14ac:dyDescent="0.2">
      <c r="A54" s="44" t="s">
        <v>118</v>
      </c>
      <c r="B54" s="19" t="s">
        <v>119</v>
      </c>
      <c r="C54" s="31" t="s">
        <v>120</v>
      </c>
      <c r="D54" s="31"/>
      <c r="E54" s="31"/>
      <c r="F54" s="33">
        <f>F55+F57</f>
        <v>39062.5</v>
      </c>
      <c r="G54" s="33">
        <f>G55+G57</f>
        <v>39062.5</v>
      </c>
      <c r="H54" s="33">
        <f>H55+H57</f>
        <v>5176.3</v>
      </c>
      <c r="I54" s="21">
        <f t="shared" si="0"/>
        <v>13.251328000000001</v>
      </c>
      <c r="J54" s="24">
        <f t="shared" si="1"/>
        <v>13.251328000000001</v>
      </c>
    </row>
    <row r="55" spans="1:10" ht="63" x14ac:dyDescent="0.2">
      <c r="A55" s="31" t="s">
        <v>121</v>
      </c>
      <c r="B55" s="19" t="s">
        <v>122</v>
      </c>
      <c r="C55" s="31" t="s">
        <v>120</v>
      </c>
      <c r="D55" s="31" t="s">
        <v>123</v>
      </c>
      <c r="E55" s="31"/>
      <c r="F55" s="33">
        <f>F56</f>
        <v>38403.300000000003</v>
      </c>
      <c r="G55" s="33">
        <f>G56</f>
        <v>38403.300000000003</v>
      </c>
      <c r="H55" s="33">
        <f>H56</f>
        <v>5176.3</v>
      </c>
      <c r="I55" s="21">
        <f t="shared" si="0"/>
        <v>13.478789583186861</v>
      </c>
      <c r="J55" s="24">
        <f t="shared" si="1"/>
        <v>13.478789583186861</v>
      </c>
    </row>
    <row r="56" spans="1:10" ht="22.5" x14ac:dyDescent="0.2">
      <c r="A56" s="25" t="s">
        <v>124</v>
      </c>
      <c r="B56" s="26" t="s">
        <v>39</v>
      </c>
      <c r="C56" s="25" t="s">
        <v>120</v>
      </c>
      <c r="D56" s="25" t="s">
        <v>123</v>
      </c>
      <c r="E56" s="25" t="s">
        <v>40</v>
      </c>
      <c r="F56" s="40">
        <v>38403.300000000003</v>
      </c>
      <c r="G56" s="40">
        <v>38403.300000000003</v>
      </c>
      <c r="H56" s="28">
        <v>5176.3</v>
      </c>
      <c r="I56" s="28">
        <f t="shared" si="0"/>
        <v>13.478789583186861</v>
      </c>
      <c r="J56" s="29">
        <f t="shared" si="1"/>
        <v>13.478789583186861</v>
      </c>
    </row>
    <row r="57" spans="1:10" ht="63" x14ac:dyDescent="0.2">
      <c r="A57" s="31" t="s">
        <v>125</v>
      </c>
      <c r="B57" s="19" t="s">
        <v>126</v>
      </c>
      <c r="C57" s="31" t="s">
        <v>120</v>
      </c>
      <c r="D57" s="31" t="s">
        <v>127</v>
      </c>
      <c r="E57" s="31"/>
      <c r="F57" s="33">
        <f>F58</f>
        <v>659.2</v>
      </c>
      <c r="G57" s="33">
        <f>G58</f>
        <v>659.2</v>
      </c>
      <c r="H57" s="33">
        <f>H58</f>
        <v>0</v>
      </c>
      <c r="I57" s="21">
        <f t="shared" si="0"/>
        <v>0</v>
      </c>
      <c r="J57" s="24">
        <f t="shared" si="1"/>
        <v>0</v>
      </c>
    </row>
    <row r="58" spans="1:10" ht="22.5" x14ac:dyDescent="0.2">
      <c r="A58" s="25" t="s">
        <v>128</v>
      </c>
      <c r="B58" s="26" t="s">
        <v>39</v>
      </c>
      <c r="C58" s="25" t="s">
        <v>120</v>
      </c>
      <c r="D58" s="25" t="s">
        <v>127</v>
      </c>
      <c r="E58" s="25" t="s">
        <v>40</v>
      </c>
      <c r="F58" s="40">
        <v>659.2</v>
      </c>
      <c r="G58" s="40">
        <v>659.2</v>
      </c>
      <c r="H58" s="28">
        <v>0</v>
      </c>
      <c r="I58" s="28">
        <f t="shared" si="0"/>
        <v>0</v>
      </c>
      <c r="J58" s="29">
        <f t="shared" si="1"/>
        <v>0</v>
      </c>
    </row>
    <row r="59" spans="1:10" ht="21" x14ac:dyDescent="0.2">
      <c r="A59" s="31" t="s">
        <v>129</v>
      </c>
      <c r="B59" s="19" t="s">
        <v>130</v>
      </c>
      <c r="C59" s="31" t="s">
        <v>131</v>
      </c>
      <c r="D59" s="31"/>
      <c r="E59" s="31"/>
      <c r="F59" s="33">
        <f t="shared" ref="F59:H60" si="6">F60</f>
        <v>49.4</v>
      </c>
      <c r="G59" s="33">
        <f t="shared" si="6"/>
        <v>49.4</v>
      </c>
      <c r="H59" s="33">
        <f t="shared" si="6"/>
        <v>20</v>
      </c>
      <c r="I59" s="21">
        <f t="shared" si="0"/>
        <v>40.48582995951417</v>
      </c>
      <c r="J59" s="24">
        <f t="shared" si="1"/>
        <v>40.48582995951417</v>
      </c>
    </row>
    <row r="60" spans="1:10" ht="42" x14ac:dyDescent="0.2">
      <c r="A60" s="31" t="s">
        <v>132</v>
      </c>
      <c r="B60" s="19" t="s">
        <v>133</v>
      </c>
      <c r="C60" s="20" t="s">
        <v>131</v>
      </c>
      <c r="D60" s="20" t="s">
        <v>134</v>
      </c>
      <c r="E60" s="27"/>
      <c r="F60" s="33">
        <f t="shared" si="6"/>
        <v>49.4</v>
      </c>
      <c r="G60" s="33">
        <f t="shared" si="6"/>
        <v>49.4</v>
      </c>
      <c r="H60" s="33">
        <f t="shared" si="6"/>
        <v>20</v>
      </c>
      <c r="I60" s="21">
        <f t="shared" si="0"/>
        <v>40.48582995951417</v>
      </c>
      <c r="J60" s="24">
        <f t="shared" si="1"/>
        <v>40.48582995951417</v>
      </c>
    </row>
    <row r="61" spans="1:10" ht="22.5" x14ac:dyDescent="0.2">
      <c r="A61" s="25" t="s">
        <v>135</v>
      </c>
      <c r="B61" s="26" t="s">
        <v>39</v>
      </c>
      <c r="C61" s="27" t="s">
        <v>131</v>
      </c>
      <c r="D61" s="27" t="s">
        <v>134</v>
      </c>
      <c r="E61" s="27" t="s">
        <v>40</v>
      </c>
      <c r="F61" s="40">
        <v>49.4</v>
      </c>
      <c r="G61" s="40">
        <v>49.4</v>
      </c>
      <c r="H61" s="28">
        <v>20</v>
      </c>
      <c r="I61" s="28">
        <f t="shared" si="0"/>
        <v>40.48582995951417</v>
      </c>
      <c r="J61" s="29">
        <f t="shared" si="1"/>
        <v>40.48582995951417</v>
      </c>
    </row>
    <row r="62" spans="1:10" s="39" customFormat="1" ht="17.25" customHeight="1" x14ac:dyDescent="0.2">
      <c r="A62" s="31" t="s">
        <v>136</v>
      </c>
      <c r="B62" s="43" t="s">
        <v>137</v>
      </c>
      <c r="C62" s="31" t="s">
        <v>138</v>
      </c>
      <c r="D62" s="31"/>
      <c r="E62" s="31"/>
      <c r="F62" s="33">
        <f>F63</f>
        <v>125521.59999999999</v>
      </c>
      <c r="G62" s="33">
        <f>G63</f>
        <v>125521.59999999999</v>
      </c>
      <c r="H62" s="33">
        <f>H63</f>
        <v>6745.2999999999993</v>
      </c>
      <c r="I62" s="21">
        <f t="shared" si="0"/>
        <v>5.3738161400109616</v>
      </c>
      <c r="J62" s="24">
        <f t="shared" si="1"/>
        <v>5.3738161400109616</v>
      </c>
    </row>
    <row r="63" spans="1:10" s="39" customFormat="1" ht="14.25" customHeight="1" x14ac:dyDescent="0.2">
      <c r="A63" s="31" t="s">
        <v>139</v>
      </c>
      <c r="B63" s="43" t="s">
        <v>140</v>
      </c>
      <c r="C63" s="31" t="s">
        <v>141</v>
      </c>
      <c r="D63" s="31"/>
      <c r="E63" s="31"/>
      <c r="F63" s="33">
        <f>F72+F66+F68+F70+F82+F80+F74+F76+F64+F91+F87+F78+F85+F89</f>
        <v>125521.59999999999</v>
      </c>
      <c r="G63" s="33">
        <f>G72+G66+G68+G70+G82+G80+G74+G76+G64+G91+G87+G78+G85+G89</f>
        <v>125521.59999999999</v>
      </c>
      <c r="H63" s="33">
        <f>H72+H66+H68+H70+H82+H80+H74+H76+H64+H91+H87+H78+H85+H89</f>
        <v>6745.2999999999993</v>
      </c>
      <c r="I63" s="21">
        <f t="shared" si="0"/>
        <v>5.3738161400109616</v>
      </c>
      <c r="J63" s="24">
        <f t="shared" si="1"/>
        <v>5.3738161400109616</v>
      </c>
    </row>
    <row r="64" spans="1:10" s="39" customFormat="1" ht="59.25" customHeight="1" x14ac:dyDescent="0.2">
      <c r="A64" s="31" t="s">
        <v>142</v>
      </c>
      <c r="B64" s="19" t="s">
        <v>143</v>
      </c>
      <c r="C64" s="20" t="s">
        <v>141</v>
      </c>
      <c r="D64" s="20" t="s">
        <v>144</v>
      </c>
      <c r="E64" s="27"/>
      <c r="F64" s="33">
        <f>F65</f>
        <v>160</v>
      </c>
      <c r="G64" s="33">
        <f>G65</f>
        <v>160</v>
      </c>
      <c r="H64" s="33">
        <f>H65</f>
        <v>17.2</v>
      </c>
      <c r="I64" s="21">
        <f t="shared" si="0"/>
        <v>10.75</v>
      </c>
      <c r="J64" s="24">
        <f t="shared" si="1"/>
        <v>10.75</v>
      </c>
    </row>
    <row r="65" spans="1:10" s="39" customFormat="1" ht="24.75" customHeight="1" x14ac:dyDescent="0.2">
      <c r="A65" s="25" t="s">
        <v>145</v>
      </c>
      <c r="B65" s="26" t="s">
        <v>39</v>
      </c>
      <c r="C65" s="27" t="s">
        <v>141</v>
      </c>
      <c r="D65" s="27" t="s">
        <v>144</v>
      </c>
      <c r="E65" s="27" t="s">
        <v>40</v>
      </c>
      <c r="F65" s="40">
        <v>160</v>
      </c>
      <c r="G65" s="40">
        <v>160</v>
      </c>
      <c r="H65" s="28">
        <v>17.2</v>
      </c>
      <c r="I65" s="28">
        <f t="shared" si="0"/>
        <v>10.75</v>
      </c>
      <c r="J65" s="29">
        <f t="shared" si="1"/>
        <v>10.75</v>
      </c>
    </row>
    <row r="66" spans="1:10" ht="42.75" x14ac:dyDescent="0.2">
      <c r="A66" s="31" t="s">
        <v>146</v>
      </c>
      <c r="B66" s="45" t="s">
        <v>147</v>
      </c>
      <c r="C66" s="31" t="s">
        <v>141</v>
      </c>
      <c r="D66" s="31" t="s">
        <v>148</v>
      </c>
      <c r="E66" s="31"/>
      <c r="F66" s="33">
        <f>F67</f>
        <v>2137.3000000000002</v>
      </c>
      <c r="G66" s="33">
        <f>G67</f>
        <v>2137.3000000000002</v>
      </c>
      <c r="H66" s="33">
        <f>H67</f>
        <v>7.2</v>
      </c>
      <c r="I66" s="21">
        <f t="shared" si="0"/>
        <v>0.33687362560239553</v>
      </c>
      <c r="J66" s="24">
        <f t="shared" si="1"/>
        <v>0.33687362560239553</v>
      </c>
    </row>
    <row r="67" spans="1:10" ht="22.5" x14ac:dyDescent="0.2">
      <c r="A67" s="25" t="s">
        <v>149</v>
      </c>
      <c r="B67" s="26" t="s">
        <v>39</v>
      </c>
      <c r="C67" s="25" t="s">
        <v>141</v>
      </c>
      <c r="D67" s="25" t="s">
        <v>148</v>
      </c>
      <c r="E67" s="25" t="s">
        <v>40</v>
      </c>
      <c r="F67" s="40">
        <v>2137.3000000000002</v>
      </c>
      <c r="G67" s="40">
        <v>2137.3000000000002</v>
      </c>
      <c r="H67" s="28">
        <v>7.2</v>
      </c>
      <c r="I67" s="28">
        <f t="shared" si="0"/>
        <v>0.33687362560239553</v>
      </c>
      <c r="J67" s="29">
        <f t="shared" si="1"/>
        <v>0.33687362560239553</v>
      </c>
    </row>
    <row r="68" spans="1:10" ht="71.25" customHeight="1" x14ac:dyDescent="0.2">
      <c r="A68" s="31" t="s">
        <v>150</v>
      </c>
      <c r="B68" s="19" t="s">
        <v>151</v>
      </c>
      <c r="C68" s="31" t="s">
        <v>141</v>
      </c>
      <c r="D68" s="31" t="s">
        <v>152</v>
      </c>
      <c r="E68" s="31"/>
      <c r="F68" s="33">
        <f>F69</f>
        <v>13646.1</v>
      </c>
      <c r="G68" s="33">
        <f>G69</f>
        <v>13646.1</v>
      </c>
      <c r="H68" s="33">
        <f>H69</f>
        <v>85.6</v>
      </c>
      <c r="I68" s="21">
        <f t="shared" si="0"/>
        <v>0.62728545152094728</v>
      </c>
      <c r="J68" s="24">
        <f t="shared" si="1"/>
        <v>0.62728545152094728</v>
      </c>
    </row>
    <row r="69" spans="1:10" ht="22.5" x14ac:dyDescent="0.2">
      <c r="A69" s="25" t="s">
        <v>153</v>
      </c>
      <c r="B69" s="26" t="s">
        <v>39</v>
      </c>
      <c r="C69" s="25" t="s">
        <v>141</v>
      </c>
      <c r="D69" s="25" t="s">
        <v>152</v>
      </c>
      <c r="E69" s="25" t="s">
        <v>40</v>
      </c>
      <c r="F69" s="40">
        <v>13646.1</v>
      </c>
      <c r="G69" s="40">
        <v>13646.1</v>
      </c>
      <c r="H69" s="28">
        <v>85.6</v>
      </c>
      <c r="I69" s="28">
        <f t="shared" si="0"/>
        <v>0.62728545152094728</v>
      </c>
      <c r="J69" s="29">
        <f t="shared" si="1"/>
        <v>0.62728545152094728</v>
      </c>
    </row>
    <row r="70" spans="1:10" ht="87" customHeight="1" x14ac:dyDescent="0.2">
      <c r="A70" s="31" t="s">
        <v>154</v>
      </c>
      <c r="B70" s="19" t="s">
        <v>155</v>
      </c>
      <c r="C70" s="31" t="s">
        <v>141</v>
      </c>
      <c r="D70" s="31" t="s">
        <v>156</v>
      </c>
      <c r="E70" s="25"/>
      <c r="F70" s="33">
        <f>F71</f>
        <v>20.5</v>
      </c>
      <c r="G70" s="33">
        <f>G71</f>
        <v>20.5</v>
      </c>
      <c r="H70" s="33">
        <f>H71</f>
        <v>0</v>
      </c>
      <c r="I70" s="21">
        <f t="shared" si="0"/>
        <v>0</v>
      </c>
      <c r="J70" s="24">
        <f t="shared" si="1"/>
        <v>0</v>
      </c>
    </row>
    <row r="71" spans="1:10" ht="27" customHeight="1" x14ac:dyDescent="0.2">
      <c r="A71" s="25" t="s">
        <v>157</v>
      </c>
      <c r="B71" s="26" t="s">
        <v>39</v>
      </c>
      <c r="C71" s="25" t="s">
        <v>141</v>
      </c>
      <c r="D71" s="25" t="s">
        <v>156</v>
      </c>
      <c r="E71" s="25" t="s">
        <v>40</v>
      </c>
      <c r="F71" s="40">
        <v>20.5</v>
      </c>
      <c r="G71" s="40">
        <v>20.5</v>
      </c>
      <c r="H71" s="28">
        <v>0</v>
      </c>
      <c r="I71" s="28">
        <f t="shared" si="0"/>
        <v>0</v>
      </c>
      <c r="J71" s="29">
        <f t="shared" si="1"/>
        <v>0</v>
      </c>
    </row>
    <row r="72" spans="1:10" ht="52.5" x14ac:dyDescent="0.2">
      <c r="A72" s="31" t="s">
        <v>158</v>
      </c>
      <c r="B72" s="19" t="s">
        <v>159</v>
      </c>
      <c r="C72" s="31" t="s">
        <v>141</v>
      </c>
      <c r="D72" s="31" t="s">
        <v>160</v>
      </c>
      <c r="E72" s="31"/>
      <c r="F72" s="33">
        <f>F73</f>
        <v>1918.2</v>
      </c>
      <c r="G72" s="33">
        <f>G73</f>
        <v>1918.2</v>
      </c>
      <c r="H72" s="33">
        <f>H73</f>
        <v>1908.6</v>
      </c>
      <c r="I72" s="21">
        <f t="shared" ref="I72:I135" si="7">H72/F72*100</f>
        <v>99.499530810134502</v>
      </c>
      <c r="J72" s="24">
        <f t="shared" ref="J72:J135" si="8">H72/G72*100</f>
        <v>99.499530810134502</v>
      </c>
    </row>
    <row r="73" spans="1:10" ht="22.5" x14ac:dyDescent="0.2">
      <c r="A73" s="25" t="s">
        <v>161</v>
      </c>
      <c r="B73" s="26" t="s">
        <v>39</v>
      </c>
      <c r="C73" s="25" t="s">
        <v>141</v>
      </c>
      <c r="D73" s="25" t="s">
        <v>160</v>
      </c>
      <c r="E73" s="25" t="s">
        <v>40</v>
      </c>
      <c r="F73" s="40">
        <v>1918.2</v>
      </c>
      <c r="G73" s="40">
        <v>1918.2</v>
      </c>
      <c r="H73" s="28">
        <v>1908.6</v>
      </c>
      <c r="I73" s="28">
        <f t="shared" si="7"/>
        <v>99.499530810134502</v>
      </c>
      <c r="J73" s="29">
        <f t="shared" si="8"/>
        <v>99.499530810134502</v>
      </c>
    </row>
    <row r="74" spans="1:10" ht="52.5" x14ac:dyDescent="0.2">
      <c r="A74" s="31" t="s">
        <v>162</v>
      </c>
      <c r="B74" s="19" t="s">
        <v>163</v>
      </c>
      <c r="C74" s="31" t="s">
        <v>141</v>
      </c>
      <c r="D74" s="31" t="s">
        <v>164</v>
      </c>
      <c r="E74" s="31"/>
      <c r="F74" s="33">
        <f>F75</f>
        <v>12066</v>
      </c>
      <c r="G74" s="33">
        <f>G75</f>
        <v>12066</v>
      </c>
      <c r="H74" s="33">
        <f>H75</f>
        <v>0</v>
      </c>
      <c r="I74" s="21">
        <f t="shared" si="7"/>
        <v>0</v>
      </c>
      <c r="J74" s="24">
        <f t="shared" si="8"/>
        <v>0</v>
      </c>
    </row>
    <row r="75" spans="1:10" ht="22.5" x14ac:dyDescent="0.2">
      <c r="A75" s="25" t="s">
        <v>165</v>
      </c>
      <c r="B75" s="26" t="s">
        <v>39</v>
      </c>
      <c r="C75" s="25" t="s">
        <v>141</v>
      </c>
      <c r="D75" s="25" t="s">
        <v>164</v>
      </c>
      <c r="E75" s="25" t="s">
        <v>40</v>
      </c>
      <c r="F75" s="40">
        <v>12066</v>
      </c>
      <c r="G75" s="40">
        <v>12066</v>
      </c>
      <c r="H75" s="28">
        <v>0</v>
      </c>
      <c r="I75" s="28">
        <f t="shared" si="7"/>
        <v>0</v>
      </c>
      <c r="J75" s="29">
        <f t="shared" si="8"/>
        <v>0</v>
      </c>
    </row>
    <row r="76" spans="1:10" ht="61.5" customHeight="1" x14ac:dyDescent="0.2">
      <c r="A76" s="31" t="s">
        <v>166</v>
      </c>
      <c r="B76" s="19" t="s">
        <v>167</v>
      </c>
      <c r="C76" s="31" t="s">
        <v>141</v>
      </c>
      <c r="D76" s="31" t="s">
        <v>168</v>
      </c>
      <c r="E76" s="31"/>
      <c r="F76" s="33">
        <f>F77</f>
        <v>1450.3</v>
      </c>
      <c r="G76" s="33">
        <f>G77</f>
        <v>1450.3</v>
      </c>
      <c r="H76" s="33">
        <f>H77</f>
        <v>0</v>
      </c>
      <c r="I76" s="21">
        <f t="shared" si="7"/>
        <v>0</v>
      </c>
      <c r="J76" s="24">
        <f t="shared" si="8"/>
        <v>0</v>
      </c>
    </row>
    <row r="77" spans="1:10" ht="22.5" x14ac:dyDescent="0.2">
      <c r="A77" s="25" t="s">
        <v>169</v>
      </c>
      <c r="B77" s="26" t="s">
        <v>39</v>
      </c>
      <c r="C77" s="25" t="s">
        <v>141</v>
      </c>
      <c r="D77" s="25" t="s">
        <v>168</v>
      </c>
      <c r="E77" s="25" t="s">
        <v>40</v>
      </c>
      <c r="F77" s="40">
        <v>1450.3</v>
      </c>
      <c r="G77" s="40">
        <v>1450.3</v>
      </c>
      <c r="H77" s="28">
        <v>0</v>
      </c>
      <c r="I77" s="28">
        <f t="shared" si="7"/>
        <v>0</v>
      </c>
      <c r="J77" s="29">
        <f t="shared" si="8"/>
        <v>0</v>
      </c>
    </row>
    <row r="78" spans="1:10" ht="84" x14ac:dyDescent="0.2">
      <c r="A78" s="31" t="s">
        <v>170</v>
      </c>
      <c r="B78" s="19" t="s">
        <v>171</v>
      </c>
      <c r="C78" s="31" t="s">
        <v>141</v>
      </c>
      <c r="D78" s="31" t="s">
        <v>172</v>
      </c>
      <c r="E78" s="31"/>
      <c r="F78" s="33">
        <f>F79</f>
        <v>15</v>
      </c>
      <c r="G78" s="33">
        <f>G79</f>
        <v>15</v>
      </c>
      <c r="H78" s="33">
        <f>H79</f>
        <v>0</v>
      </c>
      <c r="I78" s="21">
        <f t="shared" si="7"/>
        <v>0</v>
      </c>
      <c r="J78" s="24">
        <f t="shared" si="8"/>
        <v>0</v>
      </c>
    </row>
    <row r="79" spans="1:10" ht="22.5" x14ac:dyDescent="0.2">
      <c r="A79" s="25" t="s">
        <v>173</v>
      </c>
      <c r="B79" s="26" t="s">
        <v>39</v>
      </c>
      <c r="C79" s="25" t="s">
        <v>141</v>
      </c>
      <c r="D79" s="25" t="s">
        <v>172</v>
      </c>
      <c r="E79" s="25" t="s">
        <v>40</v>
      </c>
      <c r="F79" s="40">
        <v>15</v>
      </c>
      <c r="G79" s="40">
        <v>15</v>
      </c>
      <c r="H79" s="28">
        <v>0</v>
      </c>
      <c r="I79" s="28">
        <f t="shared" si="7"/>
        <v>0</v>
      </c>
      <c r="J79" s="29">
        <f t="shared" si="8"/>
        <v>0</v>
      </c>
    </row>
    <row r="80" spans="1:10" ht="73.5" x14ac:dyDescent="0.2">
      <c r="A80" s="31" t="s">
        <v>174</v>
      </c>
      <c r="B80" s="19" t="s">
        <v>175</v>
      </c>
      <c r="C80" s="31" t="s">
        <v>141</v>
      </c>
      <c r="D80" s="31" t="s">
        <v>176</v>
      </c>
      <c r="E80" s="31"/>
      <c r="F80" s="33">
        <f>F81</f>
        <v>20175.7</v>
      </c>
      <c r="G80" s="33">
        <f>G81</f>
        <v>20175.7</v>
      </c>
      <c r="H80" s="33">
        <f>H81</f>
        <v>1997.8</v>
      </c>
      <c r="I80" s="21">
        <f t="shared" si="7"/>
        <v>9.9020108348161404</v>
      </c>
      <c r="J80" s="24">
        <f t="shared" si="8"/>
        <v>9.9020108348161404</v>
      </c>
    </row>
    <row r="81" spans="1:14" ht="22.5" x14ac:dyDescent="0.2">
      <c r="A81" s="25" t="s">
        <v>177</v>
      </c>
      <c r="B81" s="26" t="s">
        <v>39</v>
      </c>
      <c r="C81" s="25" t="s">
        <v>141</v>
      </c>
      <c r="D81" s="25" t="s">
        <v>176</v>
      </c>
      <c r="E81" s="25" t="s">
        <v>40</v>
      </c>
      <c r="F81" s="40">
        <v>20175.7</v>
      </c>
      <c r="G81" s="40">
        <v>20175.7</v>
      </c>
      <c r="H81" s="28">
        <v>1997.8</v>
      </c>
      <c r="I81" s="28">
        <f t="shared" si="7"/>
        <v>9.9020108348161404</v>
      </c>
      <c r="J81" s="29">
        <f t="shared" si="8"/>
        <v>9.9020108348161404</v>
      </c>
    </row>
    <row r="82" spans="1:14" ht="27" customHeight="1" x14ac:dyDescent="0.2">
      <c r="A82" s="31" t="s">
        <v>178</v>
      </c>
      <c r="B82" s="19" t="s">
        <v>179</v>
      </c>
      <c r="C82" s="31" t="s">
        <v>141</v>
      </c>
      <c r="D82" s="31" t="s">
        <v>180</v>
      </c>
      <c r="E82" s="31"/>
      <c r="F82" s="33">
        <f>F83+F84</f>
        <v>2852</v>
      </c>
      <c r="G82" s="33">
        <f>G83+G84</f>
        <v>2852</v>
      </c>
      <c r="H82" s="33">
        <f>H83+H84</f>
        <v>54</v>
      </c>
      <c r="I82" s="21">
        <f t="shared" si="7"/>
        <v>1.8934081346423561</v>
      </c>
      <c r="J82" s="24">
        <f t="shared" si="8"/>
        <v>1.8934081346423561</v>
      </c>
    </row>
    <row r="83" spans="1:14" ht="22.5" customHeight="1" x14ac:dyDescent="0.2">
      <c r="A83" s="25" t="s">
        <v>181</v>
      </c>
      <c r="B83" s="26" t="s">
        <v>39</v>
      </c>
      <c r="C83" s="25" t="s">
        <v>141</v>
      </c>
      <c r="D83" s="25" t="s">
        <v>180</v>
      </c>
      <c r="E83" s="25" t="s">
        <v>40</v>
      </c>
      <c r="F83" s="40">
        <v>2798</v>
      </c>
      <c r="G83" s="40">
        <v>2798</v>
      </c>
      <c r="H83" s="28">
        <v>0</v>
      </c>
      <c r="I83" s="28">
        <f t="shared" si="7"/>
        <v>0</v>
      </c>
      <c r="J83" s="29">
        <f t="shared" si="8"/>
        <v>0</v>
      </c>
    </row>
    <row r="84" spans="1:14" ht="22.5" customHeight="1" x14ac:dyDescent="0.2">
      <c r="A84" s="25" t="s">
        <v>182</v>
      </c>
      <c r="B84" s="46" t="s">
        <v>42</v>
      </c>
      <c r="C84" s="25" t="s">
        <v>141</v>
      </c>
      <c r="D84" s="25" t="s">
        <v>180</v>
      </c>
      <c r="E84" s="25" t="s">
        <v>43</v>
      </c>
      <c r="F84" s="40">
        <v>54</v>
      </c>
      <c r="G84" s="40">
        <v>54</v>
      </c>
      <c r="H84" s="28">
        <v>54</v>
      </c>
      <c r="I84" s="28">
        <f t="shared" si="7"/>
        <v>100</v>
      </c>
      <c r="J84" s="29">
        <f t="shared" si="8"/>
        <v>100</v>
      </c>
    </row>
    <row r="85" spans="1:14" s="53" customFormat="1" ht="45.75" customHeight="1" x14ac:dyDescent="0.2">
      <c r="A85" s="47" t="s">
        <v>183</v>
      </c>
      <c r="B85" s="48" t="s">
        <v>184</v>
      </c>
      <c r="C85" s="47" t="s">
        <v>141</v>
      </c>
      <c r="D85" s="47" t="s">
        <v>185</v>
      </c>
      <c r="E85" s="49"/>
      <c r="F85" s="50">
        <f>F86</f>
        <v>3086.9</v>
      </c>
      <c r="G85" s="50">
        <f>G86</f>
        <v>3086.9</v>
      </c>
      <c r="H85" s="50">
        <f>H86</f>
        <v>2206.6999999999998</v>
      </c>
      <c r="I85" s="51">
        <f>H85/F85*100</f>
        <v>71.48595678512423</v>
      </c>
      <c r="J85" s="52">
        <f>H85/G85*100</f>
        <v>71.48595678512423</v>
      </c>
    </row>
    <row r="86" spans="1:14" s="53" customFormat="1" ht="22.5" customHeight="1" x14ac:dyDescent="0.2">
      <c r="A86" s="49" t="s">
        <v>186</v>
      </c>
      <c r="B86" s="54" t="s">
        <v>39</v>
      </c>
      <c r="C86" s="49" t="s">
        <v>141</v>
      </c>
      <c r="D86" s="49" t="s">
        <v>185</v>
      </c>
      <c r="E86" s="49" t="s">
        <v>40</v>
      </c>
      <c r="F86" s="36">
        <v>3086.9</v>
      </c>
      <c r="G86" s="36">
        <v>3086.9</v>
      </c>
      <c r="H86" s="55">
        <v>2206.6999999999998</v>
      </c>
      <c r="I86" s="55">
        <f>H86/F86*100</f>
        <v>71.48595678512423</v>
      </c>
      <c r="J86" s="56">
        <f>H86/G86*100</f>
        <v>71.48595678512423</v>
      </c>
    </row>
    <row r="87" spans="1:14" s="53" customFormat="1" ht="56.25" customHeight="1" x14ac:dyDescent="0.2">
      <c r="A87" s="47" t="s">
        <v>187</v>
      </c>
      <c r="B87" s="48" t="s">
        <v>188</v>
      </c>
      <c r="C87" s="47" t="s">
        <v>141</v>
      </c>
      <c r="D87" s="47" t="s">
        <v>189</v>
      </c>
      <c r="E87" s="49"/>
      <c r="F87" s="50">
        <f>F88</f>
        <v>58630.9</v>
      </c>
      <c r="G87" s="50">
        <f>G88</f>
        <v>58630.9</v>
      </c>
      <c r="H87" s="50">
        <f>H88</f>
        <v>0</v>
      </c>
      <c r="I87" s="51">
        <f t="shared" si="7"/>
        <v>0</v>
      </c>
      <c r="J87" s="52">
        <f t="shared" si="8"/>
        <v>0</v>
      </c>
    </row>
    <row r="88" spans="1:14" s="53" customFormat="1" ht="22.5" customHeight="1" x14ac:dyDescent="0.2">
      <c r="A88" s="49" t="s">
        <v>190</v>
      </c>
      <c r="B88" s="54" t="s">
        <v>39</v>
      </c>
      <c r="C88" s="49" t="s">
        <v>141</v>
      </c>
      <c r="D88" s="49" t="s">
        <v>189</v>
      </c>
      <c r="E88" s="49" t="s">
        <v>40</v>
      </c>
      <c r="F88" s="36">
        <v>58630.9</v>
      </c>
      <c r="G88" s="36">
        <v>58630.9</v>
      </c>
      <c r="H88" s="55">
        <v>0</v>
      </c>
      <c r="I88" s="55">
        <f t="shared" si="7"/>
        <v>0</v>
      </c>
      <c r="J88" s="56">
        <f t="shared" si="8"/>
        <v>0</v>
      </c>
      <c r="N88" s="53" t="s">
        <v>191</v>
      </c>
    </row>
    <row r="89" spans="1:14" s="53" customFormat="1" ht="54.75" customHeight="1" x14ac:dyDescent="0.2">
      <c r="A89" s="47" t="s">
        <v>192</v>
      </c>
      <c r="B89" s="48" t="s">
        <v>193</v>
      </c>
      <c r="C89" s="47" t="s">
        <v>141</v>
      </c>
      <c r="D89" s="47" t="s">
        <v>194</v>
      </c>
      <c r="E89" s="49"/>
      <c r="F89" s="50">
        <f>F90</f>
        <v>468.2</v>
      </c>
      <c r="G89" s="50">
        <f>G90</f>
        <v>468.2</v>
      </c>
      <c r="H89" s="50">
        <f>H90</f>
        <v>468.2</v>
      </c>
      <c r="I89" s="51">
        <f t="shared" si="7"/>
        <v>100</v>
      </c>
      <c r="J89" s="52">
        <f t="shared" si="8"/>
        <v>100</v>
      </c>
    </row>
    <row r="90" spans="1:14" s="53" customFormat="1" ht="22.5" customHeight="1" x14ac:dyDescent="0.2">
      <c r="A90" s="49" t="s">
        <v>195</v>
      </c>
      <c r="B90" s="54" t="s">
        <v>39</v>
      </c>
      <c r="C90" s="49" t="s">
        <v>141</v>
      </c>
      <c r="D90" s="49" t="s">
        <v>194</v>
      </c>
      <c r="E90" s="49" t="s">
        <v>40</v>
      </c>
      <c r="F90" s="36">
        <v>468.2</v>
      </c>
      <c r="G90" s="36">
        <v>468.2</v>
      </c>
      <c r="H90" s="55">
        <v>468.2</v>
      </c>
      <c r="I90" s="55">
        <f t="shared" si="7"/>
        <v>100</v>
      </c>
      <c r="J90" s="56">
        <f t="shared" si="8"/>
        <v>100</v>
      </c>
    </row>
    <row r="91" spans="1:14" s="53" customFormat="1" ht="55.5" customHeight="1" x14ac:dyDescent="0.2">
      <c r="A91" s="47" t="s">
        <v>196</v>
      </c>
      <c r="B91" s="48" t="s">
        <v>197</v>
      </c>
      <c r="C91" s="47" t="s">
        <v>141</v>
      </c>
      <c r="D91" s="47" t="s">
        <v>198</v>
      </c>
      <c r="E91" s="49"/>
      <c r="F91" s="50">
        <f>F92</f>
        <v>8894.5</v>
      </c>
      <c r="G91" s="50">
        <f>G92</f>
        <v>8894.5</v>
      </c>
      <c r="H91" s="50">
        <f>H92</f>
        <v>0</v>
      </c>
      <c r="I91" s="51">
        <f>H91/F91*100</f>
        <v>0</v>
      </c>
      <c r="J91" s="52">
        <f>H91/G91*100</f>
        <v>0</v>
      </c>
    </row>
    <row r="92" spans="1:14" s="53" customFormat="1" ht="22.5" x14ac:dyDescent="0.2">
      <c r="A92" s="49" t="s">
        <v>199</v>
      </c>
      <c r="B92" s="54" t="s">
        <v>39</v>
      </c>
      <c r="C92" s="49" t="s">
        <v>141</v>
      </c>
      <c r="D92" s="49" t="s">
        <v>198</v>
      </c>
      <c r="E92" s="49" t="s">
        <v>40</v>
      </c>
      <c r="F92" s="36">
        <v>8894.5</v>
      </c>
      <c r="G92" s="36">
        <v>8894.5</v>
      </c>
      <c r="H92" s="55">
        <v>0</v>
      </c>
      <c r="I92" s="51">
        <f>H92/F92*100</f>
        <v>0</v>
      </c>
      <c r="J92" s="52">
        <f>H92/G92*100</f>
        <v>0</v>
      </c>
    </row>
    <row r="93" spans="1:14" s="61" customFormat="1" ht="17.25" customHeight="1" x14ac:dyDescent="0.2">
      <c r="A93" s="57" t="s">
        <v>200</v>
      </c>
      <c r="B93" s="58" t="s">
        <v>201</v>
      </c>
      <c r="C93" s="59" t="s">
        <v>202</v>
      </c>
      <c r="D93" s="44"/>
      <c r="E93" s="44"/>
      <c r="F93" s="60">
        <f t="shared" ref="F93:H95" si="9">F94</f>
        <v>35.700000000000003</v>
      </c>
      <c r="G93" s="60">
        <f t="shared" si="9"/>
        <v>35.700000000000003</v>
      </c>
      <c r="H93" s="60">
        <f t="shared" si="9"/>
        <v>0</v>
      </c>
      <c r="I93" s="21">
        <f t="shared" si="7"/>
        <v>0</v>
      </c>
      <c r="J93" s="24">
        <f t="shared" si="8"/>
        <v>0</v>
      </c>
    </row>
    <row r="94" spans="1:14" ht="21" x14ac:dyDescent="0.2">
      <c r="A94" s="44" t="s">
        <v>203</v>
      </c>
      <c r="B94" s="19" t="s">
        <v>204</v>
      </c>
      <c r="C94" s="59" t="s">
        <v>205</v>
      </c>
      <c r="D94" s="44"/>
      <c r="E94" s="44"/>
      <c r="F94" s="60">
        <f t="shared" si="9"/>
        <v>35.700000000000003</v>
      </c>
      <c r="G94" s="60">
        <f t="shared" si="9"/>
        <v>35.700000000000003</v>
      </c>
      <c r="H94" s="60">
        <f t="shared" si="9"/>
        <v>0</v>
      </c>
      <c r="I94" s="21">
        <f t="shared" si="7"/>
        <v>0</v>
      </c>
      <c r="J94" s="24">
        <f t="shared" si="8"/>
        <v>0</v>
      </c>
    </row>
    <row r="95" spans="1:14" ht="127.5" customHeight="1" x14ac:dyDescent="0.2">
      <c r="A95" s="44" t="s">
        <v>206</v>
      </c>
      <c r="B95" s="19" t="s">
        <v>207</v>
      </c>
      <c r="C95" s="20" t="s">
        <v>205</v>
      </c>
      <c r="D95" s="20" t="s">
        <v>208</v>
      </c>
      <c r="E95" s="27"/>
      <c r="F95" s="60">
        <f t="shared" si="9"/>
        <v>35.700000000000003</v>
      </c>
      <c r="G95" s="60">
        <f t="shared" si="9"/>
        <v>35.700000000000003</v>
      </c>
      <c r="H95" s="60">
        <f t="shared" si="9"/>
        <v>0</v>
      </c>
      <c r="I95" s="21">
        <f t="shared" si="7"/>
        <v>0</v>
      </c>
      <c r="J95" s="24">
        <f t="shared" si="8"/>
        <v>0</v>
      </c>
    </row>
    <row r="96" spans="1:14" ht="22.5" x14ac:dyDescent="0.2">
      <c r="A96" s="62" t="s">
        <v>209</v>
      </c>
      <c r="B96" s="26" t="s">
        <v>39</v>
      </c>
      <c r="C96" s="27" t="s">
        <v>205</v>
      </c>
      <c r="D96" s="27" t="s">
        <v>208</v>
      </c>
      <c r="E96" s="27" t="s">
        <v>40</v>
      </c>
      <c r="F96" s="63">
        <v>35.700000000000003</v>
      </c>
      <c r="G96" s="63">
        <v>35.700000000000003</v>
      </c>
      <c r="H96" s="28">
        <v>0</v>
      </c>
      <c r="I96" s="28">
        <f t="shared" si="7"/>
        <v>0</v>
      </c>
      <c r="J96" s="29">
        <f t="shared" si="8"/>
        <v>0</v>
      </c>
    </row>
    <row r="97" spans="1:10" s="39" customFormat="1" ht="15.75" customHeight="1" x14ac:dyDescent="0.2">
      <c r="A97" s="31" t="s">
        <v>210</v>
      </c>
      <c r="B97" s="43" t="s">
        <v>211</v>
      </c>
      <c r="C97" s="31" t="s">
        <v>212</v>
      </c>
      <c r="D97" s="31"/>
      <c r="E97" s="31"/>
      <c r="F97" s="33">
        <f>F98+F103+F112</f>
        <v>6870.6999999999989</v>
      </c>
      <c r="G97" s="33">
        <f>G98+G103+G112</f>
        <v>6870.6999999999989</v>
      </c>
      <c r="H97" s="33">
        <f>H98+H103+H112</f>
        <v>831.90000000000009</v>
      </c>
      <c r="I97" s="21">
        <f t="shared" si="7"/>
        <v>12.107936600346401</v>
      </c>
      <c r="J97" s="24">
        <f t="shared" si="8"/>
        <v>12.107936600346401</v>
      </c>
    </row>
    <row r="98" spans="1:10" s="39" customFormat="1" ht="25.5" customHeight="1" x14ac:dyDescent="0.2">
      <c r="A98" s="31" t="s">
        <v>213</v>
      </c>
      <c r="B98" s="19" t="s">
        <v>214</v>
      </c>
      <c r="C98" s="31" t="s">
        <v>215</v>
      </c>
      <c r="D98" s="31"/>
      <c r="E98" s="31"/>
      <c r="F98" s="33">
        <f>F99+F101</f>
        <v>79.5</v>
      </c>
      <c r="G98" s="33">
        <f>G99+G101</f>
        <v>79.5</v>
      </c>
      <c r="H98" s="33">
        <f>H99+H101</f>
        <v>15</v>
      </c>
      <c r="I98" s="21">
        <f t="shared" si="7"/>
        <v>18.867924528301888</v>
      </c>
      <c r="J98" s="24">
        <f t="shared" si="8"/>
        <v>18.867924528301888</v>
      </c>
    </row>
    <row r="99" spans="1:10" ht="52.5" x14ac:dyDescent="0.2">
      <c r="A99" s="31" t="s">
        <v>216</v>
      </c>
      <c r="B99" s="19" t="s">
        <v>217</v>
      </c>
      <c r="C99" s="31" t="s">
        <v>215</v>
      </c>
      <c r="D99" s="31" t="s">
        <v>218</v>
      </c>
      <c r="E99" s="31"/>
      <c r="F99" s="33">
        <f>F100</f>
        <v>62.2</v>
      </c>
      <c r="G99" s="33">
        <f>G100</f>
        <v>62.2</v>
      </c>
      <c r="H99" s="33">
        <f>H100</f>
        <v>0</v>
      </c>
      <c r="I99" s="21">
        <f t="shared" si="7"/>
        <v>0</v>
      </c>
      <c r="J99" s="24">
        <f t="shared" si="8"/>
        <v>0</v>
      </c>
    </row>
    <row r="100" spans="1:10" ht="22.5" x14ac:dyDescent="0.2">
      <c r="A100" s="25" t="s">
        <v>219</v>
      </c>
      <c r="B100" s="26" t="s">
        <v>39</v>
      </c>
      <c r="C100" s="25" t="s">
        <v>215</v>
      </c>
      <c r="D100" s="25" t="s">
        <v>218</v>
      </c>
      <c r="E100" s="25" t="s">
        <v>40</v>
      </c>
      <c r="F100" s="40">
        <v>62.2</v>
      </c>
      <c r="G100" s="40">
        <v>62.2</v>
      </c>
      <c r="H100" s="28">
        <v>0</v>
      </c>
      <c r="I100" s="28">
        <f t="shared" si="7"/>
        <v>0</v>
      </c>
      <c r="J100" s="29">
        <f t="shared" si="8"/>
        <v>0</v>
      </c>
    </row>
    <row r="101" spans="1:10" ht="74.25" customHeight="1" x14ac:dyDescent="0.2">
      <c r="A101" s="31" t="s">
        <v>220</v>
      </c>
      <c r="B101" s="19" t="s">
        <v>221</v>
      </c>
      <c r="C101" s="31" t="s">
        <v>215</v>
      </c>
      <c r="D101" s="20" t="s">
        <v>222</v>
      </c>
      <c r="E101" s="31"/>
      <c r="F101" s="33">
        <f>F102</f>
        <v>17.3</v>
      </c>
      <c r="G101" s="33">
        <f>G102</f>
        <v>17.3</v>
      </c>
      <c r="H101" s="33">
        <f>H102</f>
        <v>15</v>
      </c>
      <c r="I101" s="21">
        <f t="shared" si="7"/>
        <v>86.705202312138724</v>
      </c>
      <c r="J101" s="24">
        <f t="shared" si="8"/>
        <v>86.705202312138724</v>
      </c>
    </row>
    <row r="102" spans="1:10" ht="22.5" x14ac:dyDescent="0.2">
      <c r="A102" s="25" t="s">
        <v>223</v>
      </c>
      <c r="B102" s="26" t="s">
        <v>39</v>
      </c>
      <c r="C102" s="25" t="s">
        <v>215</v>
      </c>
      <c r="D102" s="27" t="s">
        <v>222</v>
      </c>
      <c r="E102" s="25" t="s">
        <v>40</v>
      </c>
      <c r="F102" s="40">
        <v>17.3</v>
      </c>
      <c r="G102" s="40">
        <v>17.3</v>
      </c>
      <c r="H102" s="28">
        <v>15</v>
      </c>
      <c r="I102" s="28">
        <f t="shared" si="7"/>
        <v>86.705202312138724</v>
      </c>
      <c r="J102" s="29">
        <f t="shared" si="8"/>
        <v>86.705202312138724</v>
      </c>
    </row>
    <row r="103" spans="1:10" ht="14.25" x14ac:dyDescent="0.2">
      <c r="A103" s="31" t="s">
        <v>224</v>
      </c>
      <c r="B103" s="19" t="s">
        <v>225</v>
      </c>
      <c r="C103" s="31" t="s">
        <v>226</v>
      </c>
      <c r="D103" s="31"/>
      <c r="E103" s="31"/>
      <c r="F103" s="33">
        <f>F108+F104+F106+F110</f>
        <v>1018.4</v>
      </c>
      <c r="G103" s="33">
        <f>G108+G104+G106+G110</f>
        <v>1018.4</v>
      </c>
      <c r="H103" s="33">
        <f>H108+H104+H106+H110</f>
        <v>0</v>
      </c>
      <c r="I103" s="21">
        <f t="shared" si="7"/>
        <v>0</v>
      </c>
      <c r="J103" s="24">
        <f t="shared" si="8"/>
        <v>0</v>
      </c>
    </row>
    <row r="104" spans="1:10" ht="73.5" x14ac:dyDescent="0.2">
      <c r="A104" s="31" t="s">
        <v>227</v>
      </c>
      <c r="B104" s="19" t="s">
        <v>228</v>
      </c>
      <c r="C104" s="31" t="s">
        <v>226</v>
      </c>
      <c r="D104" s="31" t="s">
        <v>229</v>
      </c>
      <c r="E104" s="31"/>
      <c r="F104" s="33">
        <f>F105</f>
        <v>217.5</v>
      </c>
      <c r="G104" s="33">
        <f>G105</f>
        <v>217.5</v>
      </c>
      <c r="H104" s="33">
        <f>H105</f>
        <v>0</v>
      </c>
      <c r="I104" s="21">
        <f t="shared" si="7"/>
        <v>0</v>
      </c>
      <c r="J104" s="24">
        <f t="shared" si="8"/>
        <v>0</v>
      </c>
    </row>
    <row r="105" spans="1:10" ht="22.5" x14ac:dyDescent="0.2">
      <c r="A105" s="25" t="s">
        <v>230</v>
      </c>
      <c r="B105" s="26" t="s">
        <v>39</v>
      </c>
      <c r="C105" s="25" t="s">
        <v>226</v>
      </c>
      <c r="D105" s="25" t="s">
        <v>229</v>
      </c>
      <c r="E105" s="25" t="s">
        <v>40</v>
      </c>
      <c r="F105" s="40">
        <v>217.5</v>
      </c>
      <c r="G105" s="40">
        <v>217.5</v>
      </c>
      <c r="H105" s="28">
        <v>0</v>
      </c>
      <c r="I105" s="21">
        <f t="shared" si="7"/>
        <v>0</v>
      </c>
      <c r="J105" s="24">
        <f t="shared" si="8"/>
        <v>0</v>
      </c>
    </row>
    <row r="106" spans="1:10" s="39" customFormat="1" ht="73.5" x14ac:dyDescent="0.2">
      <c r="A106" s="31" t="s">
        <v>231</v>
      </c>
      <c r="B106" s="19" t="s">
        <v>232</v>
      </c>
      <c r="C106" s="31" t="s">
        <v>226</v>
      </c>
      <c r="D106" s="31" t="s">
        <v>233</v>
      </c>
      <c r="E106" s="31"/>
      <c r="F106" s="33">
        <f>F107</f>
        <v>124.9</v>
      </c>
      <c r="G106" s="33">
        <f>G107</f>
        <v>124.9</v>
      </c>
      <c r="H106" s="33">
        <f>H107</f>
        <v>0</v>
      </c>
      <c r="I106" s="21">
        <f t="shared" si="7"/>
        <v>0</v>
      </c>
      <c r="J106" s="24">
        <f t="shared" si="8"/>
        <v>0</v>
      </c>
    </row>
    <row r="107" spans="1:10" ht="22.5" x14ac:dyDescent="0.2">
      <c r="A107" s="25" t="s">
        <v>234</v>
      </c>
      <c r="B107" s="26" t="s">
        <v>39</v>
      </c>
      <c r="C107" s="25" t="s">
        <v>226</v>
      </c>
      <c r="D107" s="25" t="s">
        <v>233</v>
      </c>
      <c r="E107" s="25" t="s">
        <v>40</v>
      </c>
      <c r="F107" s="40">
        <v>124.9</v>
      </c>
      <c r="G107" s="40">
        <v>124.9</v>
      </c>
      <c r="H107" s="28">
        <v>0</v>
      </c>
      <c r="I107" s="28">
        <f t="shared" si="7"/>
        <v>0</v>
      </c>
      <c r="J107" s="29">
        <f t="shared" si="8"/>
        <v>0</v>
      </c>
    </row>
    <row r="108" spans="1:10" ht="31.5" x14ac:dyDescent="0.2">
      <c r="A108" s="31" t="s">
        <v>235</v>
      </c>
      <c r="B108" s="19" t="s">
        <v>236</v>
      </c>
      <c r="C108" s="31" t="s">
        <v>226</v>
      </c>
      <c r="D108" s="31" t="s">
        <v>237</v>
      </c>
      <c r="E108" s="31"/>
      <c r="F108" s="33">
        <f>F109</f>
        <v>452.9</v>
      </c>
      <c r="G108" s="33">
        <f>G109</f>
        <v>452.9</v>
      </c>
      <c r="H108" s="33">
        <f>H109</f>
        <v>0</v>
      </c>
      <c r="I108" s="21">
        <f t="shared" si="7"/>
        <v>0</v>
      </c>
      <c r="J108" s="24">
        <f t="shared" si="8"/>
        <v>0</v>
      </c>
    </row>
    <row r="109" spans="1:10" ht="22.5" x14ac:dyDescent="0.2">
      <c r="A109" s="25" t="s">
        <v>238</v>
      </c>
      <c r="B109" s="26" t="s">
        <v>39</v>
      </c>
      <c r="C109" s="25" t="s">
        <v>226</v>
      </c>
      <c r="D109" s="25" t="s">
        <v>237</v>
      </c>
      <c r="E109" s="25" t="s">
        <v>40</v>
      </c>
      <c r="F109" s="36">
        <v>452.9</v>
      </c>
      <c r="G109" s="37">
        <v>452.9</v>
      </c>
      <c r="H109" s="28">
        <v>0</v>
      </c>
      <c r="I109" s="28">
        <f t="shared" si="7"/>
        <v>0</v>
      </c>
      <c r="J109" s="29">
        <f t="shared" si="8"/>
        <v>0</v>
      </c>
    </row>
    <row r="110" spans="1:10" ht="42" x14ac:dyDescent="0.2">
      <c r="A110" s="25" t="s">
        <v>239</v>
      </c>
      <c r="B110" s="19" t="s">
        <v>240</v>
      </c>
      <c r="C110" s="31" t="s">
        <v>226</v>
      </c>
      <c r="D110" s="31" t="s">
        <v>241</v>
      </c>
      <c r="E110" s="31"/>
      <c r="F110" s="33">
        <f>F111</f>
        <v>223.1</v>
      </c>
      <c r="G110" s="33">
        <f>G111</f>
        <v>223.1</v>
      </c>
      <c r="H110" s="33">
        <f>H111</f>
        <v>0</v>
      </c>
      <c r="I110" s="21">
        <f t="shared" si="7"/>
        <v>0</v>
      </c>
      <c r="J110" s="24">
        <f t="shared" si="8"/>
        <v>0</v>
      </c>
    </row>
    <row r="111" spans="1:10" ht="22.5" x14ac:dyDescent="0.2">
      <c r="A111" s="25" t="s">
        <v>242</v>
      </c>
      <c r="B111" s="46" t="s">
        <v>39</v>
      </c>
      <c r="C111" s="25" t="s">
        <v>226</v>
      </c>
      <c r="D111" s="25" t="s">
        <v>241</v>
      </c>
      <c r="E111" s="25" t="s">
        <v>40</v>
      </c>
      <c r="F111" s="40">
        <v>223.1</v>
      </c>
      <c r="G111" s="40">
        <v>223.1</v>
      </c>
      <c r="H111" s="28">
        <v>0</v>
      </c>
      <c r="I111" s="28">
        <f t="shared" si="7"/>
        <v>0</v>
      </c>
      <c r="J111" s="29">
        <f t="shared" si="8"/>
        <v>0</v>
      </c>
    </row>
    <row r="112" spans="1:10" s="53" customFormat="1" ht="14.25" x14ac:dyDescent="0.2">
      <c r="A112" s="47" t="s">
        <v>243</v>
      </c>
      <c r="B112" s="64" t="s">
        <v>244</v>
      </c>
      <c r="C112" s="47" t="s">
        <v>245</v>
      </c>
      <c r="D112" s="47"/>
      <c r="E112" s="47"/>
      <c r="F112" s="50">
        <f>F121+F113+F123+F115+F119+F117</f>
        <v>5772.7999999999993</v>
      </c>
      <c r="G112" s="50">
        <f>G121+G113+G123+G115+G119+G117</f>
        <v>5772.7999999999993</v>
      </c>
      <c r="H112" s="50">
        <f>H121+H113+H123+H115+H119+H117</f>
        <v>816.90000000000009</v>
      </c>
      <c r="I112" s="51">
        <f t="shared" si="7"/>
        <v>14.150845343680713</v>
      </c>
      <c r="J112" s="52">
        <f t="shared" si="8"/>
        <v>14.150845343680713</v>
      </c>
    </row>
    <row r="113" spans="1:13" s="53" customFormat="1" ht="21" x14ac:dyDescent="0.2">
      <c r="A113" s="49" t="s">
        <v>246</v>
      </c>
      <c r="B113" s="64" t="s">
        <v>247</v>
      </c>
      <c r="C113" s="47" t="s">
        <v>245</v>
      </c>
      <c r="D113" s="47" t="s">
        <v>248</v>
      </c>
      <c r="E113" s="49"/>
      <c r="F113" s="50">
        <f>F114</f>
        <v>3912.1</v>
      </c>
      <c r="G113" s="50">
        <f>G114</f>
        <v>3912.1</v>
      </c>
      <c r="H113" s="50">
        <f>H114</f>
        <v>806.7</v>
      </c>
      <c r="I113" s="51">
        <f t="shared" si="7"/>
        <v>20.620638531734876</v>
      </c>
      <c r="J113" s="52">
        <f t="shared" si="8"/>
        <v>20.620638531734876</v>
      </c>
    </row>
    <row r="114" spans="1:13" s="53" customFormat="1" ht="22.5" x14ac:dyDescent="0.2">
      <c r="A114" s="49" t="s">
        <v>249</v>
      </c>
      <c r="B114" s="65" t="s">
        <v>39</v>
      </c>
      <c r="C114" s="49" t="s">
        <v>245</v>
      </c>
      <c r="D114" s="49" t="s">
        <v>248</v>
      </c>
      <c r="E114" s="49" t="s">
        <v>40</v>
      </c>
      <c r="F114" s="36">
        <v>3912.1</v>
      </c>
      <c r="G114" s="36">
        <v>3912.1</v>
      </c>
      <c r="H114" s="55">
        <v>806.7</v>
      </c>
      <c r="I114" s="51">
        <f t="shared" si="7"/>
        <v>20.620638531734876</v>
      </c>
      <c r="J114" s="52">
        <f t="shared" si="8"/>
        <v>20.620638531734876</v>
      </c>
    </row>
    <row r="115" spans="1:13" s="53" customFormat="1" ht="31.5" x14ac:dyDescent="0.2">
      <c r="A115" s="49" t="s">
        <v>250</v>
      </c>
      <c r="B115" s="66" t="s">
        <v>251</v>
      </c>
      <c r="C115" s="47" t="s">
        <v>245</v>
      </c>
      <c r="D115" s="47" t="s">
        <v>252</v>
      </c>
      <c r="E115" s="49"/>
      <c r="F115" s="50">
        <f>F116</f>
        <v>251.7</v>
      </c>
      <c r="G115" s="50">
        <f>G116</f>
        <v>251.7</v>
      </c>
      <c r="H115" s="50">
        <f>H116</f>
        <v>0</v>
      </c>
      <c r="I115" s="51">
        <f t="shared" si="7"/>
        <v>0</v>
      </c>
      <c r="J115" s="52">
        <f t="shared" si="8"/>
        <v>0</v>
      </c>
    </row>
    <row r="116" spans="1:13" s="53" customFormat="1" ht="22.5" x14ac:dyDescent="0.2">
      <c r="A116" s="49" t="s">
        <v>253</v>
      </c>
      <c r="B116" s="65" t="s">
        <v>39</v>
      </c>
      <c r="C116" s="49" t="s">
        <v>245</v>
      </c>
      <c r="D116" s="49" t="s">
        <v>252</v>
      </c>
      <c r="E116" s="49" t="s">
        <v>40</v>
      </c>
      <c r="F116" s="36">
        <v>251.7</v>
      </c>
      <c r="G116" s="36">
        <v>251.7</v>
      </c>
      <c r="H116" s="55">
        <v>0</v>
      </c>
      <c r="I116" s="55">
        <f t="shared" si="7"/>
        <v>0</v>
      </c>
      <c r="J116" s="56">
        <f t="shared" si="8"/>
        <v>0</v>
      </c>
    </row>
    <row r="117" spans="1:13" s="53" customFormat="1" ht="63" x14ac:dyDescent="0.2">
      <c r="A117" s="67" t="s">
        <v>254</v>
      </c>
      <c r="B117" s="66" t="s">
        <v>126</v>
      </c>
      <c r="C117" s="47" t="s">
        <v>245</v>
      </c>
      <c r="D117" s="47" t="s">
        <v>127</v>
      </c>
      <c r="E117" s="47"/>
      <c r="F117" s="50">
        <f>F118</f>
        <v>249</v>
      </c>
      <c r="G117" s="50">
        <f>G118</f>
        <v>249</v>
      </c>
      <c r="H117" s="50">
        <f>H118</f>
        <v>0</v>
      </c>
      <c r="I117" s="51">
        <f t="shared" si="7"/>
        <v>0</v>
      </c>
      <c r="J117" s="52">
        <f t="shared" si="8"/>
        <v>0</v>
      </c>
    </row>
    <row r="118" spans="1:13" s="53" customFormat="1" ht="22.5" x14ac:dyDescent="0.2">
      <c r="A118" s="67" t="s">
        <v>255</v>
      </c>
      <c r="B118" s="54" t="s">
        <v>39</v>
      </c>
      <c r="C118" s="49" t="s">
        <v>245</v>
      </c>
      <c r="D118" s="49" t="s">
        <v>127</v>
      </c>
      <c r="E118" s="49" t="s">
        <v>40</v>
      </c>
      <c r="F118" s="36">
        <v>249</v>
      </c>
      <c r="G118" s="36">
        <v>249</v>
      </c>
      <c r="H118" s="55">
        <v>0</v>
      </c>
      <c r="I118" s="55">
        <f t="shared" si="7"/>
        <v>0</v>
      </c>
      <c r="J118" s="56">
        <f t="shared" si="8"/>
        <v>0</v>
      </c>
    </row>
    <row r="119" spans="1:13" s="53" customFormat="1" ht="80.25" customHeight="1" x14ac:dyDescent="0.2">
      <c r="A119" s="67" t="s">
        <v>256</v>
      </c>
      <c r="B119" s="66" t="s">
        <v>257</v>
      </c>
      <c r="C119" s="47" t="s">
        <v>245</v>
      </c>
      <c r="D119" s="47" t="s">
        <v>258</v>
      </c>
      <c r="E119" s="47"/>
      <c r="F119" s="50">
        <f>F120</f>
        <v>113.4</v>
      </c>
      <c r="G119" s="50">
        <f>G120</f>
        <v>113.4</v>
      </c>
      <c r="H119" s="50">
        <f>H120</f>
        <v>0</v>
      </c>
      <c r="I119" s="51">
        <f t="shared" si="7"/>
        <v>0</v>
      </c>
      <c r="J119" s="52">
        <f t="shared" si="8"/>
        <v>0</v>
      </c>
    </row>
    <row r="120" spans="1:13" s="53" customFormat="1" ht="22.5" x14ac:dyDescent="0.2">
      <c r="A120" s="67" t="s">
        <v>259</v>
      </c>
      <c r="B120" s="54" t="s">
        <v>39</v>
      </c>
      <c r="C120" s="49" t="s">
        <v>245</v>
      </c>
      <c r="D120" s="49" t="s">
        <v>258</v>
      </c>
      <c r="E120" s="49" t="s">
        <v>40</v>
      </c>
      <c r="F120" s="36">
        <v>113.4</v>
      </c>
      <c r="G120" s="36">
        <v>113.4</v>
      </c>
      <c r="H120" s="55">
        <v>0</v>
      </c>
      <c r="I120" s="55">
        <f t="shared" si="7"/>
        <v>0</v>
      </c>
      <c r="J120" s="56">
        <f t="shared" si="8"/>
        <v>0</v>
      </c>
    </row>
    <row r="121" spans="1:13" s="53" customFormat="1" ht="31.5" x14ac:dyDescent="0.2">
      <c r="A121" s="49" t="s">
        <v>260</v>
      </c>
      <c r="B121" s="66" t="s">
        <v>236</v>
      </c>
      <c r="C121" s="47" t="s">
        <v>245</v>
      </c>
      <c r="D121" s="47" t="s">
        <v>237</v>
      </c>
      <c r="E121" s="49"/>
      <c r="F121" s="50">
        <f>F122</f>
        <v>1125.7</v>
      </c>
      <c r="G121" s="50">
        <f>G122</f>
        <v>1125.7</v>
      </c>
      <c r="H121" s="50">
        <f>H122</f>
        <v>10.199999999999999</v>
      </c>
      <c r="I121" s="51">
        <f t="shared" si="7"/>
        <v>0.90610286932575279</v>
      </c>
      <c r="J121" s="52">
        <f t="shared" si="8"/>
        <v>0.90610286932575279</v>
      </c>
    </row>
    <row r="122" spans="1:13" s="53" customFormat="1" ht="22.5" x14ac:dyDescent="0.2">
      <c r="A122" s="49" t="s">
        <v>261</v>
      </c>
      <c r="B122" s="65" t="s">
        <v>39</v>
      </c>
      <c r="C122" s="49" t="s">
        <v>245</v>
      </c>
      <c r="D122" s="49" t="s">
        <v>237</v>
      </c>
      <c r="E122" s="49" t="s">
        <v>40</v>
      </c>
      <c r="F122" s="36">
        <v>1125.7</v>
      </c>
      <c r="G122" s="36">
        <v>1125.7</v>
      </c>
      <c r="H122" s="55">
        <v>10.199999999999999</v>
      </c>
      <c r="I122" s="55">
        <f t="shared" si="7"/>
        <v>0.90610286932575279</v>
      </c>
      <c r="J122" s="56">
        <f t="shared" si="8"/>
        <v>0.90610286932575279</v>
      </c>
    </row>
    <row r="123" spans="1:13" s="53" customFormat="1" ht="113.25" customHeight="1" x14ac:dyDescent="0.2">
      <c r="A123" s="49" t="s">
        <v>262</v>
      </c>
      <c r="B123" s="66" t="s">
        <v>263</v>
      </c>
      <c r="C123" s="47" t="s">
        <v>245</v>
      </c>
      <c r="D123" s="47" t="s">
        <v>264</v>
      </c>
      <c r="E123" s="47"/>
      <c r="F123" s="50">
        <f>F124</f>
        <v>120.9</v>
      </c>
      <c r="G123" s="50">
        <f>G124</f>
        <v>120.9</v>
      </c>
      <c r="H123" s="50">
        <f>H124</f>
        <v>0</v>
      </c>
      <c r="I123" s="51">
        <f t="shared" si="7"/>
        <v>0</v>
      </c>
      <c r="J123" s="52">
        <f t="shared" si="8"/>
        <v>0</v>
      </c>
    </row>
    <row r="124" spans="1:13" s="53" customFormat="1" ht="22.5" x14ac:dyDescent="0.2">
      <c r="A124" s="49" t="s">
        <v>265</v>
      </c>
      <c r="B124" s="54" t="s">
        <v>39</v>
      </c>
      <c r="C124" s="49" t="s">
        <v>245</v>
      </c>
      <c r="D124" s="49" t="s">
        <v>264</v>
      </c>
      <c r="E124" s="49" t="s">
        <v>40</v>
      </c>
      <c r="F124" s="36">
        <v>120.9</v>
      </c>
      <c r="G124" s="36">
        <v>120.9</v>
      </c>
      <c r="H124" s="55">
        <v>0</v>
      </c>
      <c r="I124" s="55">
        <f t="shared" si="7"/>
        <v>0</v>
      </c>
      <c r="J124" s="56">
        <f t="shared" si="8"/>
        <v>0</v>
      </c>
    </row>
    <row r="125" spans="1:13" ht="14.25" x14ac:dyDescent="0.2">
      <c r="A125" s="31" t="s">
        <v>266</v>
      </c>
      <c r="B125" s="43" t="s">
        <v>267</v>
      </c>
      <c r="C125" s="31" t="s">
        <v>268</v>
      </c>
      <c r="D125" s="31"/>
      <c r="E125" s="31"/>
      <c r="F125" s="33">
        <f>F126</f>
        <v>12174.5</v>
      </c>
      <c r="G125" s="33">
        <f>G126</f>
        <v>12174.5</v>
      </c>
      <c r="H125" s="33">
        <f>H126</f>
        <v>984.3</v>
      </c>
      <c r="I125" s="21">
        <f t="shared" si="7"/>
        <v>8.0849316193683514</v>
      </c>
      <c r="J125" s="24">
        <f t="shared" si="8"/>
        <v>8.0849316193683514</v>
      </c>
      <c r="M125" t="s">
        <v>269</v>
      </c>
    </row>
    <row r="126" spans="1:13" ht="14.25" x14ac:dyDescent="0.2">
      <c r="A126" s="31" t="s">
        <v>270</v>
      </c>
      <c r="B126" s="19" t="s">
        <v>271</v>
      </c>
      <c r="C126" s="31" t="s">
        <v>272</v>
      </c>
      <c r="D126" s="31"/>
      <c r="E126" s="31"/>
      <c r="F126" s="33">
        <f>F127+F129</f>
        <v>12174.5</v>
      </c>
      <c r="G126" s="33">
        <f>G127+G129</f>
        <v>12174.5</v>
      </c>
      <c r="H126" s="33">
        <f>H127+H129</f>
        <v>984.3</v>
      </c>
      <c r="I126" s="21">
        <f t="shared" si="7"/>
        <v>8.0849316193683514</v>
      </c>
      <c r="J126" s="24">
        <f t="shared" si="8"/>
        <v>8.0849316193683514</v>
      </c>
    </row>
    <row r="127" spans="1:13" ht="84" x14ac:dyDescent="0.2">
      <c r="A127" s="31" t="s">
        <v>273</v>
      </c>
      <c r="B127" s="19" t="s">
        <v>274</v>
      </c>
      <c r="C127" s="31" t="s">
        <v>272</v>
      </c>
      <c r="D127" s="31" t="s">
        <v>275</v>
      </c>
      <c r="E127" s="31"/>
      <c r="F127" s="33">
        <f>F128</f>
        <v>12133.1</v>
      </c>
      <c r="G127" s="33">
        <f>G128</f>
        <v>12133.1</v>
      </c>
      <c r="H127" s="33">
        <f>H128</f>
        <v>984.3</v>
      </c>
      <c r="I127" s="21">
        <f t="shared" si="7"/>
        <v>8.1125186473366231</v>
      </c>
      <c r="J127" s="24">
        <f t="shared" si="8"/>
        <v>8.1125186473366231</v>
      </c>
    </row>
    <row r="128" spans="1:13" ht="22.5" x14ac:dyDescent="0.2">
      <c r="A128" s="25" t="s">
        <v>276</v>
      </c>
      <c r="B128" s="26" t="s">
        <v>39</v>
      </c>
      <c r="C128" s="25" t="s">
        <v>272</v>
      </c>
      <c r="D128" s="25" t="s">
        <v>275</v>
      </c>
      <c r="E128" s="25" t="s">
        <v>40</v>
      </c>
      <c r="F128" s="40">
        <v>12133.1</v>
      </c>
      <c r="G128" s="40">
        <v>12133.1</v>
      </c>
      <c r="H128" s="28">
        <v>984.3</v>
      </c>
      <c r="I128" s="28">
        <f t="shared" si="7"/>
        <v>8.1125186473366231</v>
      </c>
      <c r="J128" s="29">
        <f t="shared" si="8"/>
        <v>8.1125186473366231</v>
      </c>
    </row>
    <row r="129" spans="1:14" ht="84" x14ac:dyDescent="0.2">
      <c r="A129" s="31" t="s">
        <v>277</v>
      </c>
      <c r="B129" s="19" t="s">
        <v>278</v>
      </c>
      <c r="C129" s="31" t="s">
        <v>272</v>
      </c>
      <c r="D129" s="31" t="s">
        <v>279</v>
      </c>
      <c r="E129" s="31"/>
      <c r="F129" s="33">
        <f>F130</f>
        <v>41.4</v>
      </c>
      <c r="G129" s="33">
        <f>G130</f>
        <v>41.4</v>
      </c>
      <c r="H129" s="33">
        <f>H130</f>
        <v>0</v>
      </c>
      <c r="I129" s="21">
        <f t="shared" si="7"/>
        <v>0</v>
      </c>
      <c r="J129" s="24">
        <f t="shared" si="8"/>
        <v>0</v>
      </c>
    </row>
    <row r="130" spans="1:14" ht="22.5" x14ac:dyDescent="0.2">
      <c r="A130" s="25" t="s">
        <v>280</v>
      </c>
      <c r="B130" s="26" t="s">
        <v>39</v>
      </c>
      <c r="C130" s="25" t="s">
        <v>272</v>
      </c>
      <c r="D130" s="25" t="s">
        <v>279</v>
      </c>
      <c r="E130" s="25" t="s">
        <v>40</v>
      </c>
      <c r="F130" s="40">
        <v>41.4</v>
      </c>
      <c r="G130" s="40">
        <v>41.4</v>
      </c>
      <c r="H130" s="28">
        <v>0</v>
      </c>
      <c r="I130" s="28">
        <f t="shared" si="7"/>
        <v>0</v>
      </c>
      <c r="J130" s="29">
        <f t="shared" si="8"/>
        <v>0</v>
      </c>
    </row>
    <row r="131" spans="1:14" ht="14.25" x14ac:dyDescent="0.2">
      <c r="A131" s="31" t="s">
        <v>281</v>
      </c>
      <c r="B131" s="43" t="s">
        <v>282</v>
      </c>
      <c r="C131" s="31" t="s">
        <v>283</v>
      </c>
      <c r="D131" s="31"/>
      <c r="E131" s="31"/>
      <c r="F131" s="33">
        <f>F132+F140+F135</f>
        <v>22935.899999999998</v>
      </c>
      <c r="G131" s="33">
        <f>G132+G140+G135</f>
        <v>22935.899999999998</v>
      </c>
      <c r="H131" s="33">
        <f>H132+H140+H135</f>
        <v>5257.5</v>
      </c>
      <c r="I131" s="21">
        <f t="shared" si="7"/>
        <v>22.922579885681401</v>
      </c>
      <c r="J131" s="24">
        <f t="shared" si="8"/>
        <v>22.922579885681401</v>
      </c>
    </row>
    <row r="132" spans="1:14" ht="14.25" x14ac:dyDescent="0.2">
      <c r="A132" s="31" t="s">
        <v>284</v>
      </c>
      <c r="B132" s="43" t="s">
        <v>285</v>
      </c>
      <c r="C132" s="31" t="s">
        <v>286</v>
      </c>
      <c r="D132" s="31"/>
      <c r="E132" s="31"/>
      <c r="F132" s="33">
        <f>F134</f>
        <v>1706.2</v>
      </c>
      <c r="G132" s="33">
        <f>G134</f>
        <v>1706.2</v>
      </c>
      <c r="H132" s="33">
        <f>H134</f>
        <v>426.5</v>
      </c>
      <c r="I132" s="21">
        <f t="shared" si="7"/>
        <v>24.997069511194468</v>
      </c>
      <c r="J132" s="24">
        <f t="shared" si="8"/>
        <v>24.997069511194468</v>
      </c>
    </row>
    <row r="133" spans="1:14" ht="93" customHeight="1" x14ac:dyDescent="0.2">
      <c r="A133" s="31" t="s">
        <v>287</v>
      </c>
      <c r="B133" s="19" t="s">
        <v>288</v>
      </c>
      <c r="C133" s="31" t="s">
        <v>286</v>
      </c>
      <c r="D133" s="31" t="s">
        <v>289</v>
      </c>
      <c r="E133" s="31"/>
      <c r="F133" s="33">
        <f>F134</f>
        <v>1706.2</v>
      </c>
      <c r="G133" s="33">
        <f>G134</f>
        <v>1706.2</v>
      </c>
      <c r="H133" s="33">
        <f>H134</f>
        <v>426.5</v>
      </c>
      <c r="I133" s="21">
        <f t="shared" si="7"/>
        <v>24.997069511194468</v>
      </c>
      <c r="J133" s="24">
        <f t="shared" si="8"/>
        <v>24.997069511194468</v>
      </c>
    </row>
    <row r="134" spans="1:14" ht="13.5" customHeight="1" x14ac:dyDescent="0.2">
      <c r="A134" s="25" t="s">
        <v>290</v>
      </c>
      <c r="B134" s="26" t="s">
        <v>291</v>
      </c>
      <c r="C134" s="25" t="s">
        <v>286</v>
      </c>
      <c r="D134" s="25" t="s">
        <v>289</v>
      </c>
      <c r="E134" s="25" t="s">
        <v>292</v>
      </c>
      <c r="F134" s="40">
        <v>1706.2</v>
      </c>
      <c r="G134" s="40">
        <v>1706.2</v>
      </c>
      <c r="H134" s="28">
        <v>426.5</v>
      </c>
      <c r="I134" s="28">
        <f t="shared" si="7"/>
        <v>24.997069511194468</v>
      </c>
      <c r="J134" s="29">
        <f t="shared" si="8"/>
        <v>24.997069511194468</v>
      </c>
    </row>
    <row r="135" spans="1:14" ht="14.25" x14ac:dyDescent="0.2">
      <c r="A135" s="31" t="s">
        <v>293</v>
      </c>
      <c r="B135" s="19" t="s">
        <v>294</v>
      </c>
      <c r="C135" s="31" t="s">
        <v>295</v>
      </c>
      <c r="D135" s="31"/>
      <c r="E135" s="31"/>
      <c r="F135" s="33">
        <f>F138+F136</f>
        <v>2365.6</v>
      </c>
      <c r="G135" s="33">
        <f>G138+G136</f>
        <v>2365.6</v>
      </c>
      <c r="H135" s="33">
        <f>H138+H136</f>
        <v>591.4</v>
      </c>
      <c r="I135" s="21">
        <f t="shared" si="7"/>
        <v>25</v>
      </c>
      <c r="J135" s="24">
        <f t="shared" si="8"/>
        <v>25</v>
      </c>
    </row>
    <row r="136" spans="1:14" ht="105.75" customHeight="1" x14ac:dyDescent="0.2">
      <c r="A136" s="25" t="s">
        <v>296</v>
      </c>
      <c r="B136" s="19" t="s">
        <v>297</v>
      </c>
      <c r="C136" s="31" t="s">
        <v>295</v>
      </c>
      <c r="D136" s="31" t="s">
        <v>298</v>
      </c>
      <c r="E136" s="31"/>
      <c r="F136" s="33">
        <f>F137</f>
        <v>768.8</v>
      </c>
      <c r="G136" s="33">
        <f>G137</f>
        <v>768.8</v>
      </c>
      <c r="H136" s="33">
        <f>H137</f>
        <v>192.2</v>
      </c>
      <c r="I136" s="21">
        <f>H136/F136*100</f>
        <v>25</v>
      </c>
      <c r="J136" s="24">
        <f>H136/G136*100</f>
        <v>25</v>
      </c>
    </row>
    <row r="137" spans="1:14" ht="13.5" customHeight="1" x14ac:dyDescent="0.2">
      <c r="A137" s="25" t="s">
        <v>299</v>
      </c>
      <c r="B137" s="26" t="s">
        <v>291</v>
      </c>
      <c r="C137" s="25" t="s">
        <v>295</v>
      </c>
      <c r="D137" s="25" t="s">
        <v>298</v>
      </c>
      <c r="E137" s="25" t="s">
        <v>292</v>
      </c>
      <c r="F137" s="40">
        <v>768.8</v>
      </c>
      <c r="G137" s="40">
        <v>768.8</v>
      </c>
      <c r="H137" s="28">
        <v>192.2</v>
      </c>
      <c r="I137" s="28">
        <f>H137/F137*100</f>
        <v>25</v>
      </c>
      <c r="J137" s="29">
        <f>H137/G137*100</f>
        <v>25</v>
      </c>
    </row>
    <row r="138" spans="1:14" ht="136.5" x14ac:dyDescent="0.2">
      <c r="A138" s="31" t="s">
        <v>300</v>
      </c>
      <c r="B138" s="19" t="s">
        <v>301</v>
      </c>
      <c r="C138" s="31" t="s">
        <v>295</v>
      </c>
      <c r="D138" s="31" t="s">
        <v>302</v>
      </c>
      <c r="E138" s="31"/>
      <c r="F138" s="33">
        <f>F139</f>
        <v>1596.8</v>
      </c>
      <c r="G138" s="33">
        <f>G139</f>
        <v>1596.8</v>
      </c>
      <c r="H138" s="33">
        <f>H139</f>
        <v>399.2</v>
      </c>
      <c r="I138" s="21">
        <f t="shared" ref="I138:I162" si="10">H138/F138*100</f>
        <v>25</v>
      </c>
      <c r="J138" s="24">
        <f t="shared" ref="J138:J162" si="11">H138/G138*100</f>
        <v>25</v>
      </c>
    </row>
    <row r="139" spans="1:14" ht="13.5" customHeight="1" x14ac:dyDescent="0.2">
      <c r="A139" s="25" t="s">
        <v>303</v>
      </c>
      <c r="B139" s="26" t="s">
        <v>291</v>
      </c>
      <c r="C139" s="25" t="s">
        <v>295</v>
      </c>
      <c r="D139" s="25" t="s">
        <v>302</v>
      </c>
      <c r="E139" s="25" t="s">
        <v>292</v>
      </c>
      <c r="F139" s="40">
        <v>1596.8</v>
      </c>
      <c r="G139" s="40">
        <v>1596.8</v>
      </c>
      <c r="H139" s="28">
        <v>399.2</v>
      </c>
      <c r="I139" s="28">
        <f t="shared" si="10"/>
        <v>25</v>
      </c>
      <c r="J139" s="29">
        <f t="shared" si="11"/>
        <v>25</v>
      </c>
    </row>
    <row r="140" spans="1:14" s="68" customFormat="1" ht="14.25" x14ac:dyDescent="0.2">
      <c r="A140" s="31" t="s">
        <v>304</v>
      </c>
      <c r="B140" s="19" t="s">
        <v>305</v>
      </c>
      <c r="C140" s="31" t="s">
        <v>306</v>
      </c>
      <c r="D140" s="31"/>
      <c r="E140" s="31"/>
      <c r="F140" s="33">
        <f>F141+F143</f>
        <v>18864.099999999999</v>
      </c>
      <c r="G140" s="33">
        <f>G141+G143</f>
        <v>18864.099999999999</v>
      </c>
      <c r="H140" s="33">
        <f>H141+H143</f>
        <v>4239.6000000000004</v>
      </c>
      <c r="I140" s="21">
        <f t="shared" si="10"/>
        <v>22.474435568089657</v>
      </c>
      <c r="J140" s="24">
        <f t="shared" si="11"/>
        <v>22.474435568089657</v>
      </c>
    </row>
    <row r="141" spans="1:14" ht="61.5" customHeight="1" x14ac:dyDescent="0.2">
      <c r="A141" s="31" t="s">
        <v>307</v>
      </c>
      <c r="B141" s="19" t="s">
        <v>308</v>
      </c>
      <c r="C141" s="31" t="s">
        <v>306</v>
      </c>
      <c r="D141" s="31" t="s">
        <v>309</v>
      </c>
      <c r="E141" s="31"/>
      <c r="F141" s="33">
        <f>F142</f>
        <v>12362.9</v>
      </c>
      <c r="G141" s="33">
        <f>G142</f>
        <v>12362.9</v>
      </c>
      <c r="H141" s="33">
        <f>H142</f>
        <v>3139.8</v>
      </c>
      <c r="I141" s="21">
        <f t="shared" si="10"/>
        <v>25.396953789159504</v>
      </c>
      <c r="J141" s="24">
        <f t="shared" si="11"/>
        <v>25.396953789159504</v>
      </c>
    </row>
    <row r="142" spans="1:14" ht="15.75" customHeight="1" x14ac:dyDescent="0.2">
      <c r="A142" s="25" t="s">
        <v>310</v>
      </c>
      <c r="B142" s="26" t="s">
        <v>291</v>
      </c>
      <c r="C142" s="25" t="s">
        <v>306</v>
      </c>
      <c r="D142" s="25" t="s">
        <v>309</v>
      </c>
      <c r="E142" s="25" t="s">
        <v>292</v>
      </c>
      <c r="F142" s="38">
        <v>12362.9</v>
      </c>
      <c r="G142" s="38">
        <v>12362.9</v>
      </c>
      <c r="H142" s="28">
        <v>3139.8</v>
      </c>
      <c r="I142" s="28">
        <f t="shared" si="10"/>
        <v>25.396953789159504</v>
      </c>
      <c r="J142" s="29">
        <f t="shared" si="11"/>
        <v>25.396953789159504</v>
      </c>
    </row>
    <row r="143" spans="1:14" ht="42" x14ac:dyDescent="0.2">
      <c r="A143" s="31" t="s">
        <v>311</v>
      </c>
      <c r="B143" s="19" t="s">
        <v>312</v>
      </c>
      <c r="C143" s="31" t="s">
        <v>306</v>
      </c>
      <c r="D143" s="31" t="s">
        <v>313</v>
      </c>
      <c r="E143" s="31"/>
      <c r="F143" s="33">
        <f>F144</f>
        <v>6501.2</v>
      </c>
      <c r="G143" s="33">
        <f>G144</f>
        <v>6501.2</v>
      </c>
      <c r="H143" s="33">
        <f>H144</f>
        <v>1099.8</v>
      </c>
      <c r="I143" s="21">
        <f t="shared" si="10"/>
        <v>16.91687688426752</v>
      </c>
      <c r="J143" s="24">
        <f t="shared" si="11"/>
        <v>16.91687688426752</v>
      </c>
    </row>
    <row r="144" spans="1:14" ht="15.75" customHeight="1" x14ac:dyDescent="0.2">
      <c r="A144" s="25" t="s">
        <v>314</v>
      </c>
      <c r="B144" s="26" t="s">
        <v>291</v>
      </c>
      <c r="C144" s="25" t="s">
        <v>306</v>
      </c>
      <c r="D144" s="25" t="s">
        <v>313</v>
      </c>
      <c r="E144" s="25" t="s">
        <v>292</v>
      </c>
      <c r="F144" s="38">
        <v>6501.2</v>
      </c>
      <c r="G144" s="38">
        <v>6501.2</v>
      </c>
      <c r="H144" s="28">
        <v>1099.8</v>
      </c>
      <c r="I144" s="28">
        <f t="shared" si="10"/>
        <v>16.91687688426752</v>
      </c>
      <c r="J144" s="29">
        <f t="shared" si="11"/>
        <v>16.91687688426752</v>
      </c>
      <c r="N144" t="s">
        <v>269</v>
      </c>
    </row>
    <row r="145" spans="1:10" s="39" customFormat="1" ht="14.25" x14ac:dyDescent="0.2">
      <c r="A145" s="44" t="s">
        <v>315</v>
      </c>
      <c r="B145" s="69" t="s">
        <v>316</v>
      </c>
      <c r="C145" s="44">
        <v>1100</v>
      </c>
      <c r="D145" s="44"/>
      <c r="E145" s="44"/>
      <c r="F145" s="60">
        <f>F146+F149</f>
        <v>3671.1</v>
      </c>
      <c r="G145" s="60">
        <f>G146+G149</f>
        <v>3671.1</v>
      </c>
      <c r="H145" s="60">
        <f>H146+H149</f>
        <v>597.29999999999995</v>
      </c>
      <c r="I145" s="21">
        <f t="shared" si="10"/>
        <v>16.270327694696412</v>
      </c>
      <c r="J145" s="24">
        <f t="shared" si="11"/>
        <v>16.270327694696412</v>
      </c>
    </row>
    <row r="146" spans="1:10" ht="14.25" x14ac:dyDescent="0.2">
      <c r="A146" s="44" t="s">
        <v>317</v>
      </c>
      <c r="B146" s="70" t="s">
        <v>318</v>
      </c>
      <c r="C146" s="44">
        <v>1101</v>
      </c>
      <c r="D146" s="44"/>
      <c r="E146" s="44"/>
      <c r="F146" s="60">
        <f t="shared" ref="F146:H147" si="12">F147</f>
        <v>1863.6</v>
      </c>
      <c r="G146" s="60">
        <f t="shared" si="12"/>
        <v>1863.6</v>
      </c>
      <c r="H146" s="60">
        <f t="shared" si="12"/>
        <v>246.1</v>
      </c>
      <c r="I146" s="21">
        <f t="shared" si="10"/>
        <v>13.205623524361451</v>
      </c>
      <c r="J146" s="24">
        <f t="shared" si="11"/>
        <v>13.205623524361451</v>
      </c>
    </row>
    <row r="147" spans="1:10" ht="68.25" customHeight="1" x14ac:dyDescent="0.2">
      <c r="A147" s="44" t="s">
        <v>319</v>
      </c>
      <c r="B147" s="70" t="s">
        <v>320</v>
      </c>
      <c r="C147" s="44">
        <v>1101</v>
      </c>
      <c r="D147" s="59" t="s">
        <v>321</v>
      </c>
      <c r="E147" s="44"/>
      <c r="F147" s="60">
        <f t="shared" si="12"/>
        <v>1863.6</v>
      </c>
      <c r="G147" s="60">
        <f t="shared" si="12"/>
        <v>1863.6</v>
      </c>
      <c r="H147" s="60">
        <f t="shared" si="12"/>
        <v>246.1</v>
      </c>
      <c r="I147" s="21">
        <f t="shared" si="10"/>
        <v>13.205623524361451</v>
      </c>
      <c r="J147" s="24">
        <f t="shared" si="11"/>
        <v>13.205623524361451</v>
      </c>
    </row>
    <row r="148" spans="1:10" ht="26.25" customHeight="1" x14ac:dyDescent="0.2">
      <c r="A148" s="62" t="s">
        <v>322</v>
      </c>
      <c r="B148" s="71" t="s">
        <v>39</v>
      </c>
      <c r="C148" s="62">
        <v>1101</v>
      </c>
      <c r="D148" s="72" t="s">
        <v>321</v>
      </c>
      <c r="E148" s="62">
        <v>200</v>
      </c>
      <c r="F148" s="63">
        <v>1863.6</v>
      </c>
      <c r="G148" s="63">
        <v>1863.6</v>
      </c>
      <c r="H148" s="28">
        <v>246.1</v>
      </c>
      <c r="I148" s="28">
        <f t="shared" si="10"/>
        <v>13.205623524361451</v>
      </c>
      <c r="J148" s="29">
        <f t="shared" si="11"/>
        <v>13.205623524361451</v>
      </c>
    </row>
    <row r="149" spans="1:10" ht="14.25" x14ac:dyDescent="0.2">
      <c r="A149" s="44" t="s">
        <v>323</v>
      </c>
      <c r="B149" s="70" t="s">
        <v>324</v>
      </c>
      <c r="C149" s="44">
        <v>1102</v>
      </c>
      <c r="D149" s="44"/>
      <c r="E149" s="44"/>
      <c r="F149" s="60">
        <f>F154+F150+F152</f>
        <v>1807.5</v>
      </c>
      <c r="G149" s="60">
        <f>G154+G150+G152</f>
        <v>1807.5</v>
      </c>
      <c r="H149" s="60">
        <f>H154+H150+H152</f>
        <v>351.2</v>
      </c>
      <c r="I149" s="21">
        <f t="shared" si="10"/>
        <v>19.430152143845088</v>
      </c>
      <c r="J149" s="24">
        <f t="shared" si="11"/>
        <v>19.430152143845088</v>
      </c>
    </row>
    <row r="150" spans="1:10" ht="73.5" x14ac:dyDescent="0.2">
      <c r="A150" s="31" t="s">
        <v>325</v>
      </c>
      <c r="B150" s="70" t="s">
        <v>228</v>
      </c>
      <c r="C150" s="31" t="s">
        <v>326</v>
      </c>
      <c r="D150" s="31" t="s">
        <v>229</v>
      </c>
      <c r="E150" s="31"/>
      <c r="F150" s="33">
        <f>F151</f>
        <v>55.2</v>
      </c>
      <c r="G150" s="33">
        <f>G151</f>
        <v>55.2</v>
      </c>
      <c r="H150" s="33">
        <f>H151</f>
        <v>0</v>
      </c>
      <c r="I150" s="21">
        <f t="shared" si="10"/>
        <v>0</v>
      </c>
      <c r="J150" s="24">
        <f t="shared" si="11"/>
        <v>0</v>
      </c>
    </row>
    <row r="151" spans="1:10" ht="22.5" x14ac:dyDescent="0.2">
      <c r="A151" s="25" t="s">
        <v>327</v>
      </c>
      <c r="B151" s="26" t="s">
        <v>39</v>
      </c>
      <c r="C151" s="25" t="s">
        <v>326</v>
      </c>
      <c r="D151" s="25" t="s">
        <v>229</v>
      </c>
      <c r="E151" s="25" t="s">
        <v>40</v>
      </c>
      <c r="F151" s="40">
        <v>55.2</v>
      </c>
      <c r="G151" s="40">
        <v>55.2</v>
      </c>
      <c r="H151" s="28">
        <v>0</v>
      </c>
      <c r="I151" s="28">
        <f t="shared" si="10"/>
        <v>0</v>
      </c>
      <c r="J151" s="29">
        <f t="shared" si="11"/>
        <v>0</v>
      </c>
    </row>
    <row r="152" spans="1:10" ht="123.75" customHeight="1" x14ac:dyDescent="0.2">
      <c r="A152" s="44" t="s">
        <v>328</v>
      </c>
      <c r="B152" s="70" t="s">
        <v>329</v>
      </c>
      <c r="C152" s="31" t="s">
        <v>326</v>
      </c>
      <c r="D152" s="31" t="s">
        <v>330</v>
      </c>
      <c r="E152" s="31"/>
      <c r="F152" s="33">
        <f>F153</f>
        <v>210.1</v>
      </c>
      <c r="G152" s="33">
        <f>G153</f>
        <v>210.1</v>
      </c>
      <c r="H152" s="33">
        <f>H153</f>
        <v>0</v>
      </c>
      <c r="I152" s="21">
        <f>H152/F152*100</f>
        <v>0</v>
      </c>
      <c r="J152" s="24">
        <f>H152/G152*100</f>
        <v>0</v>
      </c>
    </row>
    <row r="153" spans="1:10" ht="24.75" customHeight="1" x14ac:dyDescent="0.2">
      <c r="A153" s="62" t="s">
        <v>331</v>
      </c>
      <c r="B153" s="26" t="s">
        <v>39</v>
      </c>
      <c r="C153" s="25" t="s">
        <v>326</v>
      </c>
      <c r="D153" s="25" t="s">
        <v>332</v>
      </c>
      <c r="E153" s="25" t="s">
        <v>40</v>
      </c>
      <c r="F153" s="40">
        <v>210.1</v>
      </c>
      <c r="G153" s="40">
        <v>210.1</v>
      </c>
      <c r="H153" s="28">
        <v>0</v>
      </c>
      <c r="I153" s="28">
        <f>H153/F153*100</f>
        <v>0</v>
      </c>
      <c r="J153" s="29">
        <f>H153/G153*100</f>
        <v>0</v>
      </c>
    </row>
    <row r="154" spans="1:10" ht="79.5" customHeight="1" x14ac:dyDescent="0.2">
      <c r="A154" s="44" t="s">
        <v>333</v>
      </c>
      <c r="B154" s="70" t="s">
        <v>334</v>
      </c>
      <c r="C154" s="44">
        <v>1102</v>
      </c>
      <c r="D154" s="59" t="s">
        <v>335</v>
      </c>
      <c r="E154" s="44"/>
      <c r="F154" s="60">
        <f>F155</f>
        <v>1542.2</v>
      </c>
      <c r="G154" s="60">
        <f>G155</f>
        <v>1542.2</v>
      </c>
      <c r="H154" s="60">
        <f>H155</f>
        <v>351.2</v>
      </c>
      <c r="I154" s="21">
        <f t="shared" si="10"/>
        <v>22.772662430294382</v>
      </c>
      <c r="J154" s="24">
        <f t="shared" si="11"/>
        <v>22.772662430294382</v>
      </c>
    </row>
    <row r="155" spans="1:10" ht="24.75" customHeight="1" x14ac:dyDescent="0.2">
      <c r="A155" s="62" t="s">
        <v>336</v>
      </c>
      <c r="B155" s="71" t="s">
        <v>39</v>
      </c>
      <c r="C155" s="62">
        <v>1102</v>
      </c>
      <c r="D155" s="72" t="s">
        <v>335</v>
      </c>
      <c r="E155" s="62">
        <v>200</v>
      </c>
      <c r="F155" s="63">
        <v>1542.2</v>
      </c>
      <c r="G155" s="63">
        <v>1542.2</v>
      </c>
      <c r="H155" s="28">
        <v>351.2</v>
      </c>
      <c r="I155" s="28">
        <f t="shared" si="10"/>
        <v>22.772662430294382</v>
      </c>
      <c r="J155" s="29">
        <f t="shared" si="11"/>
        <v>22.772662430294382</v>
      </c>
    </row>
    <row r="156" spans="1:10" ht="15.75" customHeight="1" x14ac:dyDescent="0.2">
      <c r="A156" s="44" t="s">
        <v>337</v>
      </c>
      <c r="B156" s="69" t="s">
        <v>338</v>
      </c>
      <c r="C156" s="44">
        <v>1200</v>
      </c>
      <c r="D156" s="72"/>
      <c r="E156" s="62"/>
      <c r="F156" s="60">
        <f t="shared" ref="F156:H157" si="13">F157</f>
        <v>16367.3</v>
      </c>
      <c r="G156" s="60">
        <f t="shared" si="13"/>
        <v>16367.3</v>
      </c>
      <c r="H156" s="60">
        <f t="shared" si="13"/>
        <v>3128.5</v>
      </c>
      <c r="I156" s="21">
        <f t="shared" si="10"/>
        <v>19.114331624641817</v>
      </c>
      <c r="J156" s="24">
        <f t="shared" si="11"/>
        <v>19.114331624641817</v>
      </c>
    </row>
    <row r="157" spans="1:10" ht="13.5" customHeight="1" x14ac:dyDescent="0.2">
      <c r="A157" s="44" t="s">
        <v>339</v>
      </c>
      <c r="B157" s="69" t="s">
        <v>340</v>
      </c>
      <c r="C157" s="44">
        <v>1202</v>
      </c>
      <c r="D157" s="72"/>
      <c r="E157" s="62"/>
      <c r="F157" s="60">
        <f t="shared" si="13"/>
        <v>16367.3</v>
      </c>
      <c r="G157" s="60">
        <f t="shared" si="13"/>
        <v>16367.3</v>
      </c>
      <c r="H157" s="60">
        <f t="shared" si="13"/>
        <v>3128.5</v>
      </c>
      <c r="I157" s="21">
        <f t="shared" si="10"/>
        <v>19.114331624641817</v>
      </c>
      <c r="J157" s="24">
        <f t="shared" si="11"/>
        <v>19.114331624641817</v>
      </c>
    </row>
    <row r="158" spans="1:10" ht="46.5" customHeight="1" x14ac:dyDescent="0.2">
      <c r="A158" s="44" t="s">
        <v>341</v>
      </c>
      <c r="B158" s="19" t="s">
        <v>104</v>
      </c>
      <c r="C158" s="20" t="s">
        <v>342</v>
      </c>
      <c r="D158" s="59" t="s">
        <v>343</v>
      </c>
      <c r="E158" s="62"/>
      <c r="F158" s="60">
        <f>F159+F160+F161</f>
        <v>16367.3</v>
      </c>
      <c r="G158" s="60">
        <f>G159+G160+G161</f>
        <v>16367.3</v>
      </c>
      <c r="H158" s="60">
        <f>H159+H160+H161</f>
        <v>3128.5</v>
      </c>
      <c r="I158" s="21">
        <f t="shared" si="10"/>
        <v>19.114331624641817</v>
      </c>
      <c r="J158" s="24">
        <f t="shared" si="11"/>
        <v>19.114331624641817</v>
      </c>
    </row>
    <row r="159" spans="1:10" ht="57.75" customHeight="1" x14ac:dyDescent="0.2">
      <c r="A159" s="62" t="s">
        <v>344</v>
      </c>
      <c r="B159" s="26" t="s">
        <v>25</v>
      </c>
      <c r="C159" s="27" t="s">
        <v>342</v>
      </c>
      <c r="D159" s="25" t="s">
        <v>343</v>
      </c>
      <c r="E159" s="27" t="s">
        <v>26</v>
      </c>
      <c r="F159" s="63">
        <v>12648.6</v>
      </c>
      <c r="G159" s="63">
        <v>12648.6</v>
      </c>
      <c r="H159" s="28">
        <v>2222.1999999999998</v>
      </c>
      <c r="I159" s="28">
        <f t="shared" si="10"/>
        <v>17.568742785762851</v>
      </c>
      <c r="J159" s="29">
        <f t="shared" si="11"/>
        <v>17.568742785762851</v>
      </c>
    </row>
    <row r="160" spans="1:10" ht="24.75" customHeight="1" x14ac:dyDescent="0.2">
      <c r="A160" s="62" t="s">
        <v>345</v>
      </c>
      <c r="B160" s="26" t="s">
        <v>39</v>
      </c>
      <c r="C160" s="25" t="s">
        <v>342</v>
      </c>
      <c r="D160" s="25" t="s">
        <v>343</v>
      </c>
      <c r="E160" s="25" t="s">
        <v>40</v>
      </c>
      <c r="F160" s="63">
        <v>3716.7</v>
      </c>
      <c r="G160" s="63">
        <v>3716.7</v>
      </c>
      <c r="H160" s="28">
        <v>906.3</v>
      </c>
      <c r="I160" s="28">
        <f t="shared" si="10"/>
        <v>24.384534667850513</v>
      </c>
      <c r="J160" s="29">
        <f t="shared" si="11"/>
        <v>24.384534667850513</v>
      </c>
    </row>
    <row r="161" spans="1:12" ht="15" customHeight="1" thickBot="1" x14ac:dyDescent="0.25">
      <c r="A161" s="62" t="s">
        <v>346</v>
      </c>
      <c r="B161" s="26" t="s">
        <v>42</v>
      </c>
      <c r="C161" s="27" t="s">
        <v>342</v>
      </c>
      <c r="D161" s="27" t="s">
        <v>343</v>
      </c>
      <c r="E161" s="27" t="s">
        <v>43</v>
      </c>
      <c r="F161" s="63">
        <v>2</v>
      </c>
      <c r="G161" s="63">
        <v>2</v>
      </c>
      <c r="H161" s="28">
        <v>0</v>
      </c>
      <c r="I161" s="28">
        <f t="shared" si="10"/>
        <v>0</v>
      </c>
      <c r="J161" s="29">
        <f t="shared" si="11"/>
        <v>0</v>
      </c>
    </row>
    <row r="162" spans="1:12" ht="24" customHeight="1" thickBot="1" x14ac:dyDescent="0.25">
      <c r="A162" s="31"/>
      <c r="B162" s="73" t="s">
        <v>347</v>
      </c>
      <c r="C162" s="16"/>
      <c r="D162" s="31"/>
      <c r="E162" s="31"/>
      <c r="F162" s="33">
        <f>F145+F131+F97+F93+F62+F50+F8+F125+F156+F45</f>
        <v>279098.90000000002</v>
      </c>
      <c r="G162" s="33">
        <f>G145+G131+G97+G93+G62+G50+G8+G125+G156+G45</f>
        <v>279098.90000000002</v>
      </c>
      <c r="H162" s="33">
        <f>H145+H131+H97+H93+H62+H50+H8+H125+H156+H45</f>
        <v>31429.399999999998</v>
      </c>
      <c r="I162" s="21">
        <f t="shared" si="10"/>
        <v>11.26102610938273</v>
      </c>
      <c r="J162" s="74">
        <f t="shared" si="11"/>
        <v>11.26102610938273</v>
      </c>
      <c r="L162" s="23"/>
    </row>
    <row r="163" spans="1:12" x14ac:dyDescent="0.2">
      <c r="A163" s="75"/>
      <c r="D163" s="2"/>
      <c r="E163" s="2"/>
    </row>
    <row r="164" spans="1:12" ht="12.75" customHeight="1" x14ac:dyDescent="0.2">
      <c r="A164" s="75"/>
      <c r="D164" s="2"/>
      <c r="E164" s="2"/>
      <c r="F164" s="76"/>
      <c r="G164" s="76"/>
      <c r="H164" s="76"/>
      <c r="I164" s="76"/>
    </row>
    <row r="165" spans="1:12" ht="12.75" customHeight="1" x14ac:dyDescent="0.2">
      <c r="A165" s="75"/>
      <c r="D165" s="2"/>
      <c r="E165" s="2"/>
      <c r="F165" s="76"/>
      <c r="G165" s="76"/>
      <c r="H165" s="76"/>
      <c r="I165" s="76"/>
    </row>
    <row r="166" spans="1:12" ht="12.75" customHeight="1" x14ac:dyDescent="0.2">
      <c r="A166" s="75"/>
      <c r="D166" s="2"/>
      <c r="E166" s="2"/>
      <c r="F166" s="76"/>
      <c r="G166" s="76"/>
      <c r="H166" s="76"/>
      <c r="I166" s="76"/>
    </row>
    <row r="167" spans="1:12" ht="12.75" customHeight="1" x14ac:dyDescent="0.2">
      <c r="A167" s="75"/>
      <c r="D167" s="76"/>
      <c r="E167" s="2"/>
      <c r="F167" s="76"/>
      <c r="G167" s="76"/>
      <c r="H167" s="76"/>
      <c r="I167" s="76"/>
    </row>
    <row r="168" spans="1:12" ht="12.75" customHeight="1" x14ac:dyDescent="0.2">
      <c r="A168" s="75"/>
      <c r="D168" s="2"/>
      <c r="E168" s="2"/>
    </row>
    <row r="169" spans="1:12" ht="12.75" customHeight="1" x14ac:dyDescent="0.2">
      <c r="A169" s="75"/>
      <c r="D169" s="2"/>
      <c r="E169" s="2"/>
      <c r="F169" s="76"/>
      <c r="G169" s="76"/>
      <c r="H169" s="76"/>
      <c r="I169" s="76"/>
    </row>
    <row r="170" spans="1:12" x14ac:dyDescent="0.2">
      <c r="A170" s="75"/>
      <c r="D170" s="2"/>
      <c r="E170" s="2"/>
      <c r="F170" s="76"/>
      <c r="G170" s="76"/>
      <c r="H170" s="76"/>
      <c r="I170" s="76"/>
    </row>
    <row r="171" spans="1:12" ht="12.75" customHeight="1" x14ac:dyDescent="0.2">
      <c r="A171" s="75"/>
      <c r="D171" s="2" t="s">
        <v>348</v>
      </c>
      <c r="E171" s="2"/>
    </row>
    <row r="172" spans="1:12" ht="12.75" customHeight="1" x14ac:dyDescent="0.2">
      <c r="A172" s="75"/>
      <c r="D172" s="2"/>
      <c r="E172" s="2"/>
      <c r="F172" s="76"/>
      <c r="G172" s="76"/>
      <c r="H172" s="76"/>
      <c r="I172" s="76"/>
      <c r="J172" s="76"/>
    </row>
    <row r="173" spans="1:12" ht="12.75" customHeight="1" x14ac:dyDescent="0.2">
      <c r="A173" s="75"/>
    </row>
    <row r="174" spans="1:12" x14ac:dyDescent="0.2">
      <c r="A174" s="75"/>
    </row>
    <row r="175" spans="1:12" x14ac:dyDescent="0.2">
      <c r="A175" s="75"/>
      <c r="F175" s="76"/>
      <c r="G175" s="76"/>
      <c r="H175" s="76"/>
      <c r="I175" s="76"/>
    </row>
    <row r="176" spans="1:12" x14ac:dyDescent="0.2">
      <c r="A176" s="75"/>
    </row>
    <row r="177" spans="1:10" x14ac:dyDescent="0.2">
      <c r="A177" s="75"/>
    </row>
    <row r="178" spans="1:10" x14ac:dyDescent="0.2">
      <c r="A178" s="75"/>
      <c r="J178" s="2" t="s">
        <v>348</v>
      </c>
    </row>
    <row r="179" spans="1:10" x14ac:dyDescent="0.2">
      <c r="A179" s="75"/>
    </row>
    <row r="180" spans="1:10" x14ac:dyDescent="0.2">
      <c r="A180" s="75"/>
    </row>
    <row r="181" spans="1:10" x14ac:dyDescent="0.2">
      <c r="A181" s="75"/>
    </row>
    <row r="182" spans="1:10" x14ac:dyDescent="0.2">
      <c r="A182" s="75"/>
    </row>
    <row r="183" spans="1:10" x14ac:dyDescent="0.2">
      <c r="A183" s="75"/>
    </row>
    <row r="184" spans="1:10" x14ac:dyDescent="0.2">
      <c r="A184" s="75"/>
    </row>
    <row r="185" spans="1:10" x14ac:dyDescent="0.2">
      <c r="A185" s="75"/>
    </row>
    <row r="186" spans="1:10" x14ac:dyDescent="0.2">
      <c r="A186" s="75"/>
    </row>
    <row r="187" spans="1:10" x14ac:dyDescent="0.2">
      <c r="A187" s="75"/>
    </row>
    <row r="188" spans="1:10" x14ac:dyDescent="0.2">
      <c r="A188" s="75"/>
    </row>
    <row r="189" spans="1:10" x14ac:dyDescent="0.2">
      <c r="A189" s="75"/>
    </row>
    <row r="190" spans="1:10" x14ac:dyDescent="0.2">
      <c r="A190" s="75"/>
    </row>
    <row r="191" spans="1:10" x14ac:dyDescent="0.2">
      <c r="A191" s="75"/>
    </row>
    <row r="192" spans="1:10" x14ac:dyDescent="0.2">
      <c r="A192" s="75"/>
    </row>
    <row r="193" spans="1:1" x14ac:dyDescent="0.2">
      <c r="A193" s="75"/>
    </row>
    <row r="194" spans="1:1" x14ac:dyDescent="0.2">
      <c r="A194" s="75"/>
    </row>
    <row r="195" spans="1:1" x14ac:dyDescent="0.2">
      <c r="A195" s="75"/>
    </row>
    <row r="196" spans="1:1" x14ac:dyDescent="0.2">
      <c r="A196" s="75"/>
    </row>
    <row r="197" spans="1:1" x14ac:dyDescent="0.2">
      <c r="A197" s="75"/>
    </row>
    <row r="198" spans="1:1" x14ac:dyDescent="0.2">
      <c r="A198" s="75"/>
    </row>
    <row r="199" spans="1:1" x14ac:dyDescent="0.2">
      <c r="A199" s="75"/>
    </row>
    <row r="200" spans="1:1" x14ac:dyDescent="0.2">
      <c r="A200" s="75"/>
    </row>
    <row r="201" spans="1:1" x14ac:dyDescent="0.2">
      <c r="A201" s="75"/>
    </row>
    <row r="202" spans="1:1" x14ac:dyDescent="0.2">
      <c r="A202" s="75"/>
    </row>
    <row r="203" spans="1:1" x14ac:dyDescent="0.2">
      <c r="A203" s="75"/>
    </row>
    <row r="204" spans="1:1" x14ac:dyDescent="0.2">
      <c r="A204" s="75"/>
    </row>
    <row r="205" spans="1:1" x14ac:dyDescent="0.2">
      <c r="A205" s="75"/>
    </row>
    <row r="206" spans="1:1" x14ac:dyDescent="0.2">
      <c r="A206" s="75"/>
    </row>
    <row r="207" spans="1:1" x14ac:dyDescent="0.2">
      <c r="A207" s="75"/>
    </row>
    <row r="208" spans="1:1" x14ac:dyDescent="0.2">
      <c r="A208" s="75"/>
    </row>
    <row r="209" spans="1:1" x14ac:dyDescent="0.2">
      <c r="A209" s="75"/>
    </row>
    <row r="210" spans="1:1" x14ac:dyDescent="0.2">
      <c r="A210" s="75"/>
    </row>
    <row r="211" spans="1:1" x14ac:dyDescent="0.2">
      <c r="A211" s="75"/>
    </row>
    <row r="212" spans="1:1" x14ac:dyDescent="0.2">
      <c r="A212" s="75"/>
    </row>
  </sheetData>
  <autoFilter ref="A7:J7" xr:uid="{FBC38B3F-EAEC-4D2E-8B75-F60DD80B6DE3}"/>
  <mergeCells count="9">
    <mergeCell ref="I5:I6"/>
    <mergeCell ref="J5:J6"/>
    <mergeCell ref="B4:H4"/>
    <mergeCell ref="A5:A6"/>
    <mergeCell ref="B5:B6"/>
    <mergeCell ref="C5:E5"/>
    <mergeCell ref="F5:F6"/>
    <mergeCell ref="G5:G6"/>
    <mergeCell ref="H5:H6"/>
  </mergeCells>
  <pageMargins left="0.78740157480314965" right="0.59055118110236227" top="0.19685039370078741" bottom="0.35433070866141736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№2_РАСХОДЫ</vt:lpstr>
      <vt:lpstr>'Приложение №2_РАСХОДЫ'!Область_печати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2024-04-12T08:03:48Z</dcterms:created>
  <dcterms:modified xsi:type="dcterms:W3CDTF">2024-04-12T08:04:05Z</dcterms:modified>
</cp:coreProperties>
</file>